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0" windowWidth="15255" windowHeight="7635" tabRatio="895" activeTab="1"/>
  </bookViews>
  <sheets>
    <sheet name="PL01" sheetId="53" r:id="rId1"/>
    <sheet name="PL02" sheetId="50" r:id="rId2"/>
  </sheets>
  <definedNames>
    <definedName name="_________a1" hidden="1">{"'Sheet1'!$L$16"}</definedName>
    <definedName name="_________PA3" hidden="1">{"'Sheet1'!$L$16"}</definedName>
    <definedName name="_______a1" hidden="1">{"'Sheet1'!$L$16"}</definedName>
    <definedName name="_______btm10" localSheetId="0">#REF!</definedName>
    <definedName name="_______btm10">#REF!</definedName>
    <definedName name="_______btm100" localSheetId="0">#REF!</definedName>
    <definedName name="_______btm100">#REF!</definedName>
    <definedName name="_______hom2" localSheetId="0">#REF!</definedName>
    <definedName name="_______hom2">#REF!</definedName>
    <definedName name="_______KM188" localSheetId="0">#REF!</definedName>
    <definedName name="_______KM188">#REF!</definedName>
    <definedName name="_______km189" localSheetId="0">#REF!</definedName>
    <definedName name="_______km189">#REF!</definedName>
    <definedName name="_______km193" localSheetId="0">#REF!</definedName>
    <definedName name="_______km193">#REF!</definedName>
    <definedName name="_______km194" localSheetId="0">#REF!</definedName>
    <definedName name="_______km194">#REF!</definedName>
    <definedName name="_______km195" localSheetId="0">#REF!</definedName>
    <definedName name="_______km195">#REF!</definedName>
    <definedName name="_______km197" localSheetId="0">#REF!</definedName>
    <definedName name="_______km197">#REF!</definedName>
    <definedName name="_______km198" localSheetId="0">#REF!</definedName>
    <definedName name="_______km198">#REF!</definedName>
    <definedName name="_______NCL100" localSheetId="0">#REF!</definedName>
    <definedName name="_______NCL100">#REF!</definedName>
    <definedName name="_______NCL200" localSheetId="0">#REF!</definedName>
    <definedName name="_______NCL200">#REF!</definedName>
    <definedName name="_______NCL250" localSheetId="0">#REF!</definedName>
    <definedName name="_______NCL250">#REF!</definedName>
    <definedName name="_______nin190" localSheetId="0">#REF!</definedName>
    <definedName name="_______nin190">#REF!</definedName>
    <definedName name="_______PA3" hidden="1">{"'Sheet1'!$L$16"}</definedName>
    <definedName name="_______SN3" localSheetId="0">#REF!</definedName>
    <definedName name="_______SN3">#REF!</definedName>
    <definedName name="_______sua20" localSheetId="0">#REF!</definedName>
    <definedName name="_______sua20">#REF!</definedName>
    <definedName name="_______sua30" localSheetId="0">#REF!</definedName>
    <definedName name="_______sua30">#REF!</definedName>
    <definedName name="_______TB1" localSheetId="0">#REF!</definedName>
    <definedName name="_______TB1">#REF!</definedName>
    <definedName name="_______TL3" localSheetId="0">#REF!</definedName>
    <definedName name="_______TL3">#REF!</definedName>
    <definedName name="_______VL100" localSheetId="0">#REF!</definedName>
    <definedName name="_______VL100">#REF!</definedName>
    <definedName name="_______VL250" localSheetId="0">#REF!</definedName>
    <definedName name="_______VL250">#REF!</definedName>
    <definedName name="______a1" hidden="1">{"'Sheet1'!$L$16"}</definedName>
    <definedName name="______boi1" localSheetId="0">#REF!</definedName>
    <definedName name="______boi1">#REF!</definedName>
    <definedName name="______boi2" localSheetId="0">#REF!</definedName>
    <definedName name="______boi2">#REF!</definedName>
    <definedName name="______boi3" localSheetId="0">#REF!</definedName>
    <definedName name="______boi3">#REF!</definedName>
    <definedName name="______boi4" localSheetId="0">#REF!</definedName>
    <definedName name="______boi4">#REF!</definedName>
    <definedName name="______btm10" localSheetId="0">#REF!</definedName>
    <definedName name="______btm10">#REF!</definedName>
    <definedName name="______btm100" localSheetId="0">#REF!</definedName>
    <definedName name="______btm100">#REF!</definedName>
    <definedName name="______BTM250" localSheetId="0">#REF!</definedName>
    <definedName name="______BTM250">#REF!</definedName>
    <definedName name="______btM300" localSheetId="0">#REF!</definedName>
    <definedName name="______btM300">#REF!</definedName>
    <definedName name="______cao1" localSheetId="0">#REF!</definedName>
    <definedName name="______cao1">#REF!</definedName>
    <definedName name="______cao2" localSheetId="0">#REF!</definedName>
    <definedName name="______cao2">#REF!</definedName>
    <definedName name="______cao3" localSheetId="0">#REF!</definedName>
    <definedName name="______cao3">#REF!</definedName>
    <definedName name="______cao4" localSheetId="0">#REF!</definedName>
    <definedName name="______cao4">#REF!</definedName>
    <definedName name="______cao5" localSheetId="0">#REF!</definedName>
    <definedName name="______cao5">#REF!</definedName>
    <definedName name="______cao6" localSheetId="0">#REF!</definedName>
    <definedName name="______cao6">#REF!</definedName>
    <definedName name="______CON1" localSheetId="0">#REF!</definedName>
    <definedName name="______CON1">#REF!</definedName>
    <definedName name="______CON2" localSheetId="0">#REF!</definedName>
    <definedName name="______CON2">#REF!</definedName>
    <definedName name="______dai1" localSheetId="0">#REF!</definedName>
    <definedName name="______dai1">#REF!</definedName>
    <definedName name="______dai2" localSheetId="0">#REF!</definedName>
    <definedName name="______dai2">#REF!</definedName>
    <definedName name="______dai3" localSheetId="0">#REF!</definedName>
    <definedName name="______dai3">#REF!</definedName>
    <definedName name="______dai4" localSheetId="0">#REF!</definedName>
    <definedName name="______dai4">#REF!</definedName>
    <definedName name="______dai5" localSheetId="0">#REF!</definedName>
    <definedName name="______dai5">#REF!</definedName>
    <definedName name="______dai6" localSheetId="0">#REF!</definedName>
    <definedName name="______dai6">#REF!</definedName>
    <definedName name="______dan1" localSheetId="0">#REF!</definedName>
    <definedName name="______dan1">#REF!</definedName>
    <definedName name="______dan2" localSheetId="0">#REF!</definedName>
    <definedName name="______dan2">#REF!</definedName>
    <definedName name="______ddn400" localSheetId="0">#REF!</definedName>
    <definedName name="______ddn400">#REF!</definedName>
    <definedName name="______ddn600" localSheetId="0">#REF!</definedName>
    <definedName name="______ddn600">#REF!</definedName>
    <definedName name="______gon4" localSheetId="0">#REF!</definedName>
    <definedName name="______gon4">#REF!</definedName>
    <definedName name="______h1" hidden="1">{"'Sheet1'!$L$16"}</definedName>
    <definedName name="______h10" hidden="1">{#N/A,#N/A,FALSE,"Chi tiÆt"}</definedName>
    <definedName name="______h2" hidden="1">{"'Sheet1'!$L$16"}</definedName>
    <definedName name="______h3" hidden="1">{"'Sheet1'!$L$16"}</definedName>
    <definedName name="______h5" hidden="1">{"'Sheet1'!$L$16"}</definedName>
    <definedName name="______h6" hidden="1">{"'Sheet1'!$L$16"}</definedName>
    <definedName name="______h7" hidden="1">{"'Sheet1'!$L$16"}</definedName>
    <definedName name="______h8" hidden="1">{"'Sheet1'!$L$16"}</definedName>
    <definedName name="______h9" hidden="1">{"'Sheet1'!$L$16"}</definedName>
    <definedName name="______hom2" localSheetId="0">#REF!</definedName>
    <definedName name="______hom2">#REF!</definedName>
    <definedName name="______KM188" localSheetId="0">#REF!</definedName>
    <definedName name="______KM188">#REF!</definedName>
    <definedName name="______km189" localSheetId="0">#REF!</definedName>
    <definedName name="______km189">#REF!</definedName>
    <definedName name="______km190" localSheetId="0">#REF!</definedName>
    <definedName name="______km190">#REF!</definedName>
    <definedName name="______km191" localSheetId="0">#REF!</definedName>
    <definedName name="______km191">#REF!</definedName>
    <definedName name="______km192" localSheetId="0">#REF!</definedName>
    <definedName name="______km192">#REF!</definedName>
    <definedName name="______km193" localSheetId="0">#REF!</definedName>
    <definedName name="______km193">#REF!</definedName>
    <definedName name="______km194" localSheetId="0">#REF!</definedName>
    <definedName name="______km194">#REF!</definedName>
    <definedName name="______km195" localSheetId="0">#REF!</definedName>
    <definedName name="______km195">#REF!</definedName>
    <definedName name="______km196" localSheetId="0">#REF!</definedName>
    <definedName name="______km196">#REF!</definedName>
    <definedName name="______km197" localSheetId="0">#REF!</definedName>
    <definedName name="______km197">#REF!</definedName>
    <definedName name="______km198" localSheetId="0">#REF!</definedName>
    <definedName name="______km198">#REF!</definedName>
    <definedName name="______lap1" localSheetId="0">#REF!</definedName>
    <definedName name="______lap1">#REF!</definedName>
    <definedName name="______lap2" localSheetId="0">#REF!</definedName>
    <definedName name="______lap2">#REF!</definedName>
    <definedName name="______MAC12" localSheetId="0">#REF!</definedName>
    <definedName name="______MAC12">#REF!</definedName>
    <definedName name="______MAC46" localSheetId="0">#REF!</definedName>
    <definedName name="______MAC46">#REF!</definedName>
    <definedName name="______NCL100" localSheetId="0">#REF!</definedName>
    <definedName name="______NCL100">#REF!</definedName>
    <definedName name="______NCL200" localSheetId="0">#REF!</definedName>
    <definedName name="______NCL200">#REF!</definedName>
    <definedName name="______NCL250" localSheetId="0">#REF!</definedName>
    <definedName name="______NCL250">#REF!</definedName>
    <definedName name="______NET2" localSheetId="0">#REF!</definedName>
    <definedName name="______NET2">#REF!</definedName>
    <definedName name="______nin190" localSheetId="0">#REF!</definedName>
    <definedName name="______nin190">#REF!</definedName>
    <definedName name="______NSO2" hidden="1">{"'Sheet1'!$L$16"}</definedName>
    <definedName name="______PA3" hidden="1">{"'Sheet1'!$L$16"}</definedName>
    <definedName name="______phi10" localSheetId="0">#REF!</definedName>
    <definedName name="______phi10">#REF!</definedName>
    <definedName name="______phi12" localSheetId="0">#REF!</definedName>
    <definedName name="______phi12">#REF!</definedName>
    <definedName name="______phi14" localSheetId="0">#REF!</definedName>
    <definedName name="______phi14">#REF!</definedName>
    <definedName name="______phi16" localSheetId="0">#REF!</definedName>
    <definedName name="______phi16">#REF!</definedName>
    <definedName name="______phi18" localSheetId="0">#REF!</definedName>
    <definedName name="______phi18">#REF!</definedName>
    <definedName name="______phi20" localSheetId="0">#REF!</definedName>
    <definedName name="______phi20">#REF!</definedName>
    <definedName name="______phi22" localSheetId="0">#REF!</definedName>
    <definedName name="______phi22">#REF!</definedName>
    <definedName name="______phi25" localSheetId="0">#REF!</definedName>
    <definedName name="______phi25">#REF!</definedName>
    <definedName name="______phi28" localSheetId="0">#REF!</definedName>
    <definedName name="______phi28">#REF!</definedName>
    <definedName name="______phi6" localSheetId="0">#REF!</definedName>
    <definedName name="______phi6">#REF!</definedName>
    <definedName name="______phi8" localSheetId="0">#REF!</definedName>
    <definedName name="______phi8">#REF!</definedName>
    <definedName name="______PL1242" localSheetId="0">#REF!</definedName>
    <definedName name="______PL1242">#REF!</definedName>
    <definedName name="______sat10" localSheetId="0">#REF!</definedName>
    <definedName name="______sat10">#REF!</definedName>
    <definedName name="______sat14" localSheetId="0">#REF!</definedName>
    <definedName name="______sat14">#REF!</definedName>
    <definedName name="______sat16" localSheetId="0">#REF!</definedName>
    <definedName name="______sat16">#REF!</definedName>
    <definedName name="______sat20" localSheetId="0">#REF!</definedName>
    <definedName name="______sat20">#REF!</definedName>
    <definedName name="______sat8" localSheetId="0">#REF!</definedName>
    <definedName name="______sat8">#REF!</definedName>
    <definedName name="______sc1" localSheetId="0">#REF!</definedName>
    <definedName name="______sc1">#REF!</definedName>
    <definedName name="______SC2" localSheetId="0">#REF!</definedName>
    <definedName name="______SC2">#REF!</definedName>
    <definedName name="______sc3" localSheetId="0">#REF!</definedName>
    <definedName name="______sc3">#REF!</definedName>
    <definedName name="______slg1" localSheetId="0">#REF!</definedName>
    <definedName name="______slg1">#REF!</definedName>
    <definedName name="______slg2" localSheetId="0">#REF!</definedName>
    <definedName name="______slg2">#REF!</definedName>
    <definedName name="______slg3" localSheetId="0">#REF!</definedName>
    <definedName name="______slg3">#REF!</definedName>
    <definedName name="______slg4" localSheetId="0">#REF!</definedName>
    <definedName name="______slg4">#REF!</definedName>
    <definedName name="______slg5" localSheetId="0">#REF!</definedName>
    <definedName name="______slg5">#REF!</definedName>
    <definedName name="______slg6" localSheetId="0">#REF!</definedName>
    <definedName name="______slg6">#REF!</definedName>
    <definedName name="______SN3" localSheetId="0">#REF!</definedName>
    <definedName name="______SN3">#REF!</definedName>
    <definedName name="______sua20" localSheetId="0">#REF!</definedName>
    <definedName name="______sua20">#REF!</definedName>
    <definedName name="______sua30" localSheetId="0">#REF!</definedName>
    <definedName name="______sua30">#REF!</definedName>
    <definedName name="______TB1" localSheetId="0">#REF!</definedName>
    <definedName name="______TB1">#REF!</definedName>
    <definedName name="______TH1" localSheetId="0">#REF!</definedName>
    <definedName name="______TH1">#REF!</definedName>
    <definedName name="______TH2" localSheetId="0">#REF!</definedName>
    <definedName name="______TH2">#REF!</definedName>
    <definedName name="______TH3" localSheetId="0">#REF!</definedName>
    <definedName name="______TH3">#REF!</definedName>
    <definedName name="______TK155" localSheetId="0">#REF!</definedName>
    <definedName name="______TK155">#REF!</definedName>
    <definedName name="______TK422" localSheetId="0">#REF!</definedName>
    <definedName name="______TK422">#REF!</definedName>
    <definedName name="______TL1" localSheetId="0">#REF!</definedName>
    <definedName name="______TL1">#REF!</definedName>
    <definedName name="______TL2" localSheetId="0">#REF!</definedName>
    <definedName name="______TL2">#REF!</definedName>
    <definedName name="______TL3" localSheetId="0">#REF!</definedName>
    <definedName name="______TL3">#REF!</definedName>
    <definedName name="______TLA120" localSheetId="0">#REF!</definedName>
    <definedName name="______TLA120">#REF!</definedName>
    <definedName name="______TLA35" localSheetId="0">#REF!</definedName>
    <definedName name="______TLA35">#REF!</definedName>
    <definedName name="______TLA50" localSheetId="0">#REF!</definedName>
    <definedName name="______TLA50">#REF!</definedName>
    <definedName name="______TLA70" localSheetId="0">#REF!</definedName>
    <definedName name="______TLA70">#REF!</definedName>
    <definedName name="______TLA95" localSheetId="0">#REF!</definedName>
    <definedName name="______TLA95">#REF!</definedName>
    <definedName name="______VL100" localSheetId="0">#REF!</definedName>
    <definedName name="______VL100">#REF!</definedName>
    <definedName name="______vl2" hidden="1">{"'Sheet1'!$L$16"}</definedName>
    <definedName name="______VL250" localSheetId="0">#REF!</definedName>
    <definedName name="______VL250">#REF!</definedName>
    <definedName name="_____a1" hidden="1">{"'Sheet1'!$L$16"}</definedName>
    <definedName name="_____boi1" localSheetId="0">#REF!</definedName>
    <definedName name="_____boi1">#REF!</definedName>
    <definedName name="_____boi2" localSheetId="0">#REF!</definedName>
    <definedName name="_____boi2">#REF!</definedName>
    <definedName name="_____boi3" localSheetId="0">#REF!</definedName>
    <definedName name="_____boi3">#REF!</definedName>
    <definedName name="_____boi4" localSheetId="0">#REF!</definedName>
    <definedName name="_____boi4">#REF!</definedName>
    <definedName name="_____BTM250" localSheetId="0">#REF!</definedName>
    <definedName name="_____BTM250">#REF!</definedName>
    <definedName name="_____btM300" localSheetId="0">#REF!</definedName>
    <definedName name="_____btM300">#REF!</definedName>
    <definedName name="_____cao1" localSheetId="0">#REF!</definedName>
    <definedName name="_____cao1">#REF!</definedName>
    <definedName name="_____cao2" localSheetId="0">#REF!</definedName>
    <definedName name="_____cao2">#REF!</definedName>
    <definedName name="_____cao3" localSheetId="0">#REF!</definedName>
    <definedName name="_____cao3">#REF!</definedName>
    <definedName name="_____cao4" localSheetId="0">#REF!</definedName>
    <definedName name="_____cao4">#REF!</definedName>
    <definedName name="_____cao5" localSheetId="0">#REF!</definedName>
    <definedName name="_____cao5">#REF!</definedName>
    <definedName name="_____cao6" localSheetId="0">#REF!</definedName>
    <definedName name="_____cao6">#REF!</definedName>
    <definedName name="_____CON1" localSheetId="0">#REF!</definedName>
    <definedName name="_____CON1">#REF!</definedName>
    <definedName name="_____CON2" localSheetId="0">#REF!</definedName>
    <definedName name="_____CON2">#REF!</definedName>
    <definedName name="_____dai1" localSheetId="0">#REF!</definedName>
    <definedName name="_____dai1">#REF!</definedName>
    <definedName name="_____dai2" localSheetId="0">#REF!</definedName>
    <definedName name="_____dai2">#REF!</definedName>
    <definedName name="_____dai3" localSheetId="0">#REF!</definedName>
    <definedName name="_____dai3">#REF!</definedName>
    <definedName name="_____dai4" localSheetId="0">#REF!</definedName>
    <definedName name="_____dai4">#REF!</definedName>
    <definedName name="_____dai5" localSheetId="0">#REF!</definedName>
    <definedName name="_____dai5">#REF!</definedName>
    <definedName name="_____dai6" localSheetId="0">#REF!</definedName>
    <definedName name="_____dai6">#REF!</definedName>
    <definedName name="_____dan1" localSheetId="0">#REF!</definedName>
    <definedName name="_____dan1">#REF!</definedName>
    <definedName name="_____dan2" localSheetId="0">#REF!</definedName>
    <definedName name="_____dan2">#REF!</definedName>
    <definedName name="_____ddn400" localSheetId="0">#REF!</definedName>
    <definedName name="_____ddn400">#REF!</definedName>
    <definedName name="_____ddn600" localSheetId="0">#REF!</definedName>
    <definedName name="_____ddn600">#REF!</definedName>
    <definedName name="_____gon4" localSheetId="0">#REF!</definedName>
    <definedName name="_____gon4">#REF!</definedName>
    <definedName name="_____h1" hidden="1">{"'Sheet1'!$L$16"}</definedName>
    <definedName name="_____h10" hidden="1">{#N/A,#N/A,FALSE,"Chi tiÆt"}</definedName>
    <definedName name="_____h2" hidden="1">{"'Sheet1'!$L$16"}</definedName>
    <definedName name="_____h3" hidden="1">{"'Sheet1'!$L$16"}</definedName>
    <definedName name="_____h5" hidden="1">{"'Sheet1'!$L$16"}</definedName>
    <definedName name="_____h6" hidden="1">{"'Sheet1'!$L$16"}</definedName>
    <definedName name="_____h7" hidden="1">{"'Sheet1'!$L$16"}</definedName>
    <definedName name="_____h8" hidden="1">{"'Sheet1'!$L$16"}</definedName>
    <definedName name="_____h9" hidden="1">{"'Sheet1'!$L$16"}</definedName>
    <definedName name="_____km190" localSheetId="0">#REF!</definedName>
    <definedName name="_____km190">#REF!</definedName>
    <definedName name="_____km191" localSheetId="0">#REF!</definedName>
    <definedName name="_____km191">#REF!</definedName>
    <definedName name="_____km192" localSheetId="0">#REF!</definedName>
    <definedName name="_____km192">#REF!</definedName>
    <definedName name="_____km196" localSheetId="0">#REF!</definedName>
    <definedName name="_____km196">#REF!</definedName>
    <definedName name="_____lap1" localSheetId="0">#REF!</definedName>
    <definedName name="_____lap1">#REF!</definedName>
    <definedName name="_____lap2" localSheetId="0">#REF!</definedName>
    <definedName name="_____lap2">#REF!</definedName>
    <definedName name="_____MAC12" localSheetId="0">#REF!</definedName>
    <definedName name="_____MAC12">#REF!</definedName>
    <definedName name="_____MAC46" localSheetId="0">#REF!</definedName>
    <definedName name="_____MAC46">#REF!</definedName>
    <definedName name="_____NET2" localSheetId="0">#REF!</definedName>
    <definedName name="_____NET2">#REF!</definedName>
    <definedName name="_____NSO2" hidden="1">{"'Sheet1'!$L$16"}</definedName>
    <definedName name="_____PA3" hidden="1">{"'Sheet1'!$L$16"}</definedName>
    <definedName name="_____phi10" localSheetId="0">#REF!</definedName>
    <definedName name="_____phi10">#REF!</definedName>
    <definedName name="_____phi12" localSheetId="0">#REF!</definedName>
    <definedName name="_____phi12">#REF!</definedName>
    <definedName name="_____phi14" localSheetId="0">#REF!</definedName>
    <definedName name="_____phi14">#REF!</definedName>
    <definedName name="_____phi16" localSheetId="0">#REF!</definedName>
    <definedName name="_____phi16">#REF!</definedName>
    <definedName name="_____phi18" localSheetId="0">#REF!</definedName>
    <definedName name="_____phi18">#REF!</definedName>
    <definedName name="_____phi20" localSheetId="0">#REF!</definedName>
    <definedName name="_____phi20">#REF!</definedName>
    <definedName name="_____phi22" localSheetId="0">#REF!</definedName>
    <definedName name="_____phi22">#REF!</definedName>
    <definedName name="_____phi25" localSheetId="0">#REF!</definedName>
    <definedName name="_____phi25">#REF!</definedName>
    <definedName name="_____phi28" localSheetId="0">#REF!</definedName>
    <definedName name="_____phi28">#REF!</definedName>
    <definedName name="_____phi6" localSheetId="0">#REF!</definedName>
    <definedName name="_____phi6">#REF!</definedName>
    <definedName name="_____phi8" localSheetId="0">#REF!</definedName>
    <definedName name="_____phi8">#REF!</definedName>
    <definedName name="_____PL1242" localSheetId="0">#REF!</definedName>
    <definedName name="_____PL1242">#REF!</definedName>
    <definedName name="_____sat10" localSheetId="0">#REF!</definedName>
    <definedName name="_____sat10">#REF!</definedName>
    <definedName name="_____sat14" localSheetId="0">#REF!</definedName>
    <definedName name="_____sat14">#REF!</definedName>
    <definedName name="_____sat16" localSheetId="0">#REF!</definedName>
    <definedName name="_____sat16">#REF!</definedName>
    <definedName name="_____sat20" localSheetId="0">#REF!</definedName>
    <definedName name="_____sat20">#REF!</definedName>
    <definedName name="_____sat8" localSheetId="0">#REF!</definedName>
    <definedName name="_____sat8">#REF!</definedName>
    <definedName name="_____sc1" localSheetId="0">#REF!</definedName>
    <definedName name="_____sc1">#REF!</definedName>
    <definedName name="_____SC2" localSheetId="0">#REF!</definedName>
    <definedName name="_____SC2">#REF!</definedName>
    <definedName name="_____sc3" localSheetId="0">#REF!</definedName>
    <definedName name="_____sc3">#REF!</definedName>
    <definedName name="_____slg1" localSheetId="0">#REF!</definedName>
    <definedName name="_____slg1">#REF!</definedName>
    <definedName name="_____slg2" localSheetId="0">#REF!</definedName>
    <definedName name="_____slg2">#REF!</definedName>
    <definedName name="_____slg3" localSheetId="0">#REF!</definedName>
    <definedName name="_____slg3">#REF!</definedName>
    <definedName name="_____slg4" localSheetId="0">#REF!</definedName>
    <definedName name="_____slg4">#REF!</definedName>
    <definedName name="_____slg5" localSheetId="0">#REF!</definedName>
    <definedName name="_____slg5">#REF!</definedName>
    <definedName name="_____slg6" localSheetId="0">#REF!</definedName>
    <definedName name="_____slg6">#REF!</definedName>
    <definedName name="_____TH1" localSheetId="0">#REF!</definedName>
    <definedName name="_____TH1">#REF!</definedName>
    <definedName name="_____TH2" localSheetId="0">#REF!</definedName>
    <definedName name="_____TH2">#REF!</definedName>
    <definedName name="_____TH3" localSheetId="0">#REF!</definedName>
    <definedName name="_____TH3">#REF!</definedName>
    <definedName name="_____TK155" localSheetId="0">#REF!</definedName>
    <definedName name="_____TK155">#REF!</definedName>
    <definedName name="_____TK422" localSheetId="0">#REF!</definedName>
    <definedName name="_____TK422">#REF!</definedName>
    <definedName name="_____TL1" localSheetId="0">#REF!</definedName>
    <definedName name="_____TL1">#REF!</definedName>
    <definedName name="_____TL2" localSheetId="0">#REF!</definedName>
    <definedName name="_____TL2">#REF!</definedName>
    <definedName name="_____TLA120" localSheetId="0">#REF!</definedName>
    <definedName name="_____TLA120">#REF!</definedName>
    <definedName name="_____TLA35" localSheetId="0">#REF!</definedName>
    <definedName name="_____TLA35">#REF!</definedName>
    <definedName name="_____TLA50" localSheetId="0">#REF!</definedName>
    <definedName name="_____TLA50">#REF!</definedName>
    <definedName name="_____TLA70" localSheetId="0">#REF!</definedName>
    <definedName name="_____TLA70">#REF!</definedName>
    <definedName name="_____TLA95" localSheetId="0">#REF!</definedName>
    <definedName name="_____TLA95">#REF!</definedName>
    <definedName name="_____vl2" hidden="1">{"'Sheet1'!$L$16"}</definedName>
    <definedName name="____boi1" localSheetId="0">#REF!</definedName>
    <definedName name="____boi1">#REF!</definedName>
    <definedName name="____boi2" localSheetId="0">#REF!</definedName>
    <definedName name="____boi2">#REF!</definedName>
    <definedName name="____boi3" localSheetId="0">#REF!</definedName>
    <definedName name="____boi3">#REF!</definedName>
    <definedName name="____boi4" localSheetId="0">#REF!</definedName>
    <definedName name="____boi4">#REF!</definedName>
    <definedName name="____btm10" localSheetId="0">#REF!</definedName>
    <definedName name="____btm10">#REF!</definedName>
    <definedName name="____btm100" localSheetId="0">#REF!</definedName>
    <definedName name="____btm100">#REF!</definedName>
    <definedName name="____BTM250" localSheetId="0">#REF!</definedName>
    <definedName name="____BTM250">#REF!</definedName>
    <definedName name="____btM300" localSheetId="0">#REF!</definedName>
    <definedName name="____btM300">#REF!</definedName>
    <definedName name="____cao1" localSheetId="0">#REF!</definedName>
    <definedName name="____cao1">#REF!</definedName>
    <definedName name="____cao2" localSheetId="0">#REF!</definedName>
    <definedName name="____cao2">#REF!</definedName>
    <definedName name="____cao3" localSheetId="0">#REF!</definedName>
    <definedName name="____cao3">#REF!</definedName>
    <definedName name="____cao4" localSheetId="0">#REF!</definedName>
    <definedName name="____cao4">#REF!</definedName>
    <definedName name="____cao5" localSheetId="0">#REF!</definedName>
    <definedName name="____cao5">#REF!</definedName>
    <definedName name="____cao6" localSheetId="0">#REF!</definedName>
    <definedName name="____cao6">#REF!</definedName>
    <definedName name="____CON1" localSheetId="0">#REF!</definedName>
    <definedName name="____CON1">#REF!</definedName>
    <definedName name="____CON2" localSheetId="0">#REF!</definedName>
    <definedName name="____CON2">#REF!</definedName>
    <definedName name="____dai1" localSheetId="0">#REF!</definedName>
    <definedName name="____dai1">#REF!</definedName>
    <definedName name="____dai2" localSheetId="0">#REF!</definedName>
    <definedName name="____dai2">#REF!</definedName>
    <definedName name="____dai3" localSheetId="0">#REF!</definedName>
    <definedName name="____dai3">#REF!</definedName>
    <definedName name="____dai4" localSheetId="0">#REF!</definedName>
    <definedName name="____dai4">#REF!</definedName>
    <definedName name="____dai5" localSheetId="0">#REF!</definedName>
    <definedName name="____dai5">#REF!</definedName>
    <definedName name="____dai6" localSheetId="0">#REF!</definedName>
    <definedName name="____dai6">#REF!</definedName>
    <definedName name="____dan1" localSheetId="0">#REF!</definedName>
    <definedName name="____dan1">#REF!</definedName>
    <definedName name="____dan2" localSheetId="0">#REF!</definedName>
    <definedName name="____dan2">#REF!</definedName>
    <definedName name="____ddn400" localSheetId="0">#REF!</definedName>
    <definedName name="____ddn400">#REF!</definedName>
    <definedName name="____ddn600" localSheetId="0">#REF!</definedName>
    <definedName name="____ddn600">#REF!</definedName>
    <definedName name="____gon4" localSheetId="0">#REF!</definedName>
    <definedName name="____gon4">#REF!</definedName>
    <definedName name="____h1" hidden="1">{"'Sheet1'!$L$16"}</definedName>
    <definedName name="____h10" hidden="1">{#N/A,#N/A,FALSE,"Chi tiÆt"}</definedName>
    <definedName name="____h2" hidden="1">{"'Sheet1'!$L$16"}</definedName>
    <definedName name="____h3" hidden="1">{"'Sheet1'!$L$16"}</definedName>
    <definedName name="____h5" hidden="1">{"'Sheet1'!$L$16"}</definedName>
    <definedName name="____h6" hidden="1">{"'Sheet1'!$L$16"}</definedName>
    <definedName name="____h7" hidden="1">{"'Sheet1'!$L$16"}</definedName>
    <definedName name="____h8" hidden="1">{"'Sheet1'!$L$16"}</definedName>
    <definedName name="____h9" hidden="1">{"'Sheet1'!$L$16"}</definedName>
    <definedName name="____hom2" localSheetId="0">#REF!</definedName>
    <definedName name="____hom2">#REF!</definedName>
    <definedName name="____KM188" localSheetId="0">#REF!</definedName>
    <definedName name="____KM188">#REF!</definedName>
    <definedName name="____km189" localSheetId="0">#REF!</definedName>
    <definedName name="____km189">#REF!</definedName>
    <definedName name="____km190" localSheetId="0">#REF!</definedName>
    <definedName name="____km190">#REF!</definedName>
    <definedName name="____km191" localSheetId="0">#REF!</definedName>
    <definedName name="____km191">#REF!</definedName>
    <definedName name="____km192" localSheetId="0">#REF!</definedName>
    <definedName name="____km192">#REF!</definedName>
    <definedName name="____km193" localSheetId="0">#REF!</definedName>
    <definedName name="____km193">#REF!</definedName>
    <definedName name="____km194" localSheetId="0">#REF!</definedName>
    <definedName name="____km194">#REF!</definedName>
    <definedName name="____km195" localSheetId="0">#REF!</definedName>
    <definedName name="____km195">#REF!</definedName>
    <definedName name="____km197" localSheetId="0">#REF!</definedName>
    <definedName name="____km197">#REF!</definedName>
    <definedName name="____km198" localSheetId="0">#REF!</definedName>
    <definedName name="____km198">#REF!</definedName>
    <definedName name="____lap1" localSheetId="0">#REF!</definedName>
    <definedName name="____lap1">#REF!</definedName>
    <definedName name="____lap2" localSheetId="0">#REF!</definedName>
    <definedName name="____lap2">#REF!</definedName>
    <definedName name="____MAC12" localSheetId="0">#REF!</definedName>
    <definedName name="____MAC12">#REF!</definedName>
    <definedName name="____MAC46" localSheetId="0">#REF!</definedName>
    <definedName name="____MAC46">#REF!</definedName>
    <definedName name="____NCL100" localSheetId="0">#REF!</definedName>
    <definedName name="____NCL100">#REF!</definedName>
    <definedName name="____NCL200" localSheetId="0">#REF!</definedName>
    <definedName name="____NCL200">#REF!</definedName>
    <definedName name="____NCL250" localSheetId="0">#REF!</definedName>
    <definedName name="____NCL250">#REF!</definedName>
    <definedName name="____NET2" localSheetId="0">#REF!</definedName>
    <definedName name="____NET2">#REF!</definedName>
    <definedName name="____nin190" localSheetId="0">#REF!</definedName>
    <definedName name="____nin190">#REF!</definedName>
    <definedName name="____NSO2" hidden="1">{"'Sheet1'!$L$16"}</definedName>
    <definedName name="____phi10" localSheetId="0">#REF!</definedName>
    <definedName name="____phi10">#REF!</definedName>
    <definedName name="____phi12" localSheetId="0">#REF!</definedName>
    <definedName name="____phi12">#REF!</definedName>
    <definedName name="____phi14" localSheetId="0">#REF!</definedName>
    <definedName name="____phi14">#REF!</definedName>
    <definedName name="____phi16" localSheetId="0">#REF!</definedName>
    <definedName name="____phi16">#REF!</definedName>
    <definedName name="____phi18" localSheetId="0">#REF!</definedName>
    <definedName name="____phi18">#REF!</definedName>
    <definedName name="____phi20" localSheetId="0">#REF!</definedName>
    <definedName name="____phi20">#REF!</definedName>
    <definedName name="____phi22" localSheetId="0">#REF!</definedName>
    <definedName name="____phi22">#REF!</definedName>
    <definedName name="____phi25" localSheetId="0">#REF!</definedName>
    <definedName name="____phi25">#REF!</definedName>
    <definedName name="____phi28" localSheetId="0">#REF!</definedName>
    <definedName name="____phi28">#REF!</definedName>
    <definedName name="____phi6" localSheetId="0">#REF!</definedName>
    <definedName name="____phi6">#REF!</definedName>
    <definedName name="____phi8" localSheetId="0">#REF!</definedName>
    <definedName name="____phi8">#REF!</definedName>
    <definedName name="____PL1242" localSheetId="0">#REF!</definedName>
    <definedName name="____PL1242">#REF!</definedName>
    <definedName name="____sat10" localSheetId="0">#REF!</definedName>
    <definedName name="____sat10">#REF!</definedName>
    <definedName name="____sat14" localSheetId="0">#REF!</definedName>
    <definedName name="____sat14">#REF!</definedName>
    <definedName name="____sat16" localSheetId="0">#REF!</definedName>
    <definedName name="____sat16">#REF!</definedName>
    <definedName name="____sat20" localSheetId="0">#REF!</definedName>
    <definedName name="____sat20">#REF!</definedName>
    <definedName name="____sat8" localSheetId="0">#REF!</definedName>
    <definedName name="____sat8">#REF!</definedName>
    <definedName name="____sc1" localSheetId="0">#REF!</definedName>
    <definedName name="____sc1">#REF!</definedName>
    <definedName name="____SC2" localSheetId="0">#REF!</definedName>
    <definedName name="____SC2">#REF!</definedName>
    <definedName name="____sc3" localSheetId="0">#REF!</definedName>
    <definedName name="____sc3">#REF!</definedName>
    <definedName name="____slg1" localSheetId="0">#REF!</definedName>
    <definedName name="____slg1">#REF!</definedName>
    <definedName name="____slg2" localSheetId="0">#REF!</definedName>
    <definedName name="____slg2">#REF!</definedName>
    <definedName name="____slg3" localSheetId="0">#REF!</definedName>
    <definedName name="____slg3">#REF!</definedName>
    <definedName name="____slg4" localSheetId="0">#REF!</definedName>
    <definedName name="____slg4">#REF!</definedName>
    <definedName name="____slg5" localSheetId="0">#REF!</definedName>
    <definedName name="____slg5">#REF!</definedName>
    <definedName name="____slg6" localSheetId="0">#REF!</definedName>
    <definedName name="____slg6">#REF!</definedName>
    <definedName name="____SN3" localSheetId="0">#REF!</definedName>
    <definedName name="____SN3">#REF!</definedName>
    <definedName name="____sua20" localSheetId="0">#REF!</definedName>
    <definedName name="____sua20">#REF!</definedName>
    <definedName name="____sua30" localSheetId="0">#REF!</definedName>
    <definedName name="____sua30">#REF!</definedName>
    <definedName name="____TB1" localSheetId="0">#REF!</definedName>
    <definedName name="____TB1">#REF!</definedName>
    <definedName name="____TH1" localSheetId="0">#REF!</definedName>
    <definedName name="____TH1">#REF!</definedName>
    <definedName name="____TH2" localSheetId="0">#REF!</definedName>
    <definedName name="____TH2">#REF!</definedName>
    <definedName name="____TH3" localSheetId="0">#REF!</definedName>
    <definedName name="____TH3">#REF!</definedName>
    <definedName name="____TK155" localSheetId="0">#REF!</definedName>
    <definedName name="____TK155">#REF!</definedName>
    <definedName name="____TK422" localSheetId="0">#REF!</definedName>
    <definedName name="____TK422">#REF!</definedName>
    <definedName name="____TL1" localSheetId="0">#REF!</definedName>
    <definedName name="____TL1">#REF!</definedName>
    <definedName name="____TL2" localSheetId="0">#REF!</definedName>
    <definedName name="____TL2">#REF!</definedName>
    <definedName name="____TL3" localSheetId="0">#REF!</definedName>
    <definedName name="____TL3">#REF!</definedName>
    <definedName name="____TLA120" localSheetId="0">#REF!</definedName>
    <definedName name="____TLA120">#REF!</definedName>
    <definedName name="____TLA35" localSheetId="0">#REF!</definedName>
    <definedName name="____TLA35">#REF!</definedName>
    <definedName name="____TLA50" localSheetId="0">#REF!</definedName>
    <definedName name="____TLA50">#REF!</definedName>
    <definedName name="____TLA70" localSheetId="0">#REF!</definedName>
    <definedName name="____TLA70">#REF!</definedName>
    <definedName name="____TLA95" localSheetId="0">#REF!</definedName>
    <definedName name="____TLA95">#REF!</definedName>
    <definedName name="____VL100" localSheetId="0">#REF!</definedName>
    <definedName name="____VL100">#REF!</definedName>
    <definedName name="____vl2" hidden="1">{"'Sheet1'!$L$16"}</definedName>
    <definedName name="____VL250" localSheetId="0">#REF!</definedName>
    <definedName name="____VL250">#REF!</definedName>
    <definedName name="___a1" hidden="1">{"'Sheet1'!$L$16"}</definedName>
    <definedName name="___boi1" localSheetId="0">#REF!</definedName>
    <definedName name="___boi1">#REF!</definedName>
    <definedName name="___boi2" localSheetId="0">#REF!</definedName>
    <definedName name="___boi2">#REF!</definedName>
    <definedName name="___boi3" localSheetId="0">#REF!</definedName>
    <definedName name="___boi3">#REF!</definedName>
    <definedName name="___boi4" localSheetId="0">#REF!</definedName>
    <definedName name="___boi4">#REF!</definedName>
    <definedName name="___btm10" localSheetId="0">#REF!</definedName>
    <definedName name="___btm10">#REF!</definedName>
    <definedName name="___btm100" localSheetId="0">#REF!</definedName>
    <definedName name="___btm100">#REF!</definedName>
    <definedName name="___BTM250" localSheetId="0">#REF!</definedName>
    <definedName name="___BTM250">#REF!</definedName>
    <definedName name="___btM300" localSheetId="0">#REF!</definedName>
    <definedName name="___btM300">#REF!</definedName>
    <definedName name="___cao1" localSheetId="0">#REF!</definedName>
    <definedName name="___cao1">#REF!</definedName>
    <definedName name="___cao2" localSheetId="0">#REF!</definedName>
    <definedName name="___cao2">#REF!</definedName>
    <definedName name="___cao3" localSheetId="0">#REF!</definedName>
    <definedName name="___cao3">#REF!</definedName>
    <definedName name="___cao4" localSheetId="0">#REF!</definedName>
    <definedName name="___cao4">#REF!</definedName>
    <definedName name="___cao5" localSheetId="0">#REF!</definedName>
    <definedName name="___cao5">#REF!</definedName>
    <definedName name="___cao6" localSheetId="0">#REF!</definedName>
    <definedName name="___cao6">#REF!</definedName>
    <definedName name="___CON1" localSheetId="0">#REF!</definedName>
    <definedName name="___CON1">#REF!</definedName>
    <definedName name="___CON2" localSheetId="0">#REF!</definedName>
    <definedName name="___CON2">#REF!</definedName>
    <definedName name="___dai1" localSheetId="0">#REF!</definedName>
    <definedName name="___dai1">#REF!</definedName>
    <definedName name="___dai2" localSheetId="0">#REF!</definedName>
    <definedName name="___dai2">#REF!</definedName>
    <definedName name="___dai3" localSheetId="0">#REF!</definedName>
    <definedName name="___dai3">#REF!</definedName>
    <definedName name="___dai4" localSheetId="0">#REF!</definedName>
    <definedName name="___dai4">#REF!</definedName>
    <definedName name="___dai5" localSheetId="0">#REF!</definedName>
    <definedName name="___dai5">#REF!</definedName>
    <definedName name="___dai6" localSheetId="0">#REF!</definedName>
    <definedName name="___dai6">#REF!</definedName>
    <definedName name="___dan1" localSheetId="0">#REF!</definedName>
    <definedName name="___dan1">#REF!</definedName>
    <definedName name="___dan2" localSheetId="0">#REF!</definedName>
    <definedName name="___dan2">#REF!</definedName>
    <definedName name="___ddn400" localSheetId="0">#REF!</definedName>
    <definedName name="___ddn400">#REF!</definedName>
    <definedName name="___ddn600" localSheetId="0">#REF!</definedName>
    <definedName name="___ddn600">#REF!</definedName>
    <definedName name="___gon4" localSheetId="0">#REF!</definedName>
    <definedName name="___gon4">#REF!</definedName>
    <definedName name="___h1" hidden="1">{"'Sheet1'!$L$16"}</definedName>
    <definedName name="___h10" hidden="1">{#N/A,#N/A,FALSE,"Chi tiÆt"}</definedName>
    <definedName name="___h2" hidden="1">{"'Sheet1'!$L$16"}</definedName>
    <definedName name="___h3" hidden="1">{"'Sheet1'!$L$16"}</definedName>
    <definedName name="___h5" hidden="1">{"'Sheet1'!$L$16"}</definedName>
    <definedName name="___h6" hidden="1">{"'Sheet1'!$L$16"}</definedName>
    <definedName name="___h7" hidden="1">{"'Sheet1'!$L$16"}</definedName>
    <definedName name="___h8" hidden="1">{"'Sheet1'!$L$16"}</definedName>
    <definedName name="___h9" hidden="1">{"'Sheet1'!$L$16"}</definedName>
    <definedName name="___hom2" localSheetId="0">#REF!</definedName>
    <definedName name="___hom2">#REF!</definedName>
    <definedName name="___KM188" localSheetId="0">#REF!</definedName>
    <definedName name="___KM188">#REF!</definedName>
    <definedName name="___km189" localSheetId="0">#REF!</definedName>
    <definedName name="___km189">#REF!</definedName>
    <definedName name="___km190" localSheetId="0">#REF!</definedName>
    <definedName name="___km190">#REF!</definedName>
    <definedName name="___km191" localSheetId="0">#REF!</definedName>
    <definedName name="___km191">#REF!</definedName>
    <definedName name="___km192" localSheetId="0">#REF!</definedName>
    <definedName name="___km192">#REF!</definedName>
    <definedName name="___km193" localSheetId="0">#REF!</definedName>
    <definedName name="___km193">#REF!</definedName>
    <definedName name="___km194" localSheetId="0">#REF!</definedName>
    <definedName name="___km194">#REF!</definedName>
    <definedName name="___km195" localSheetId="0">#REF!</definedName>
    <definedName name="___km195">#REF!</definedName>
    <definedName name="___km196" localSheetId="0">#REF!</definedName>
    <definedName name="___km196">#REF!</definedName>
    <definedName name="___km197" localSheetId="0">#REF!</definedName>
    <definedName name="___km197">#REF!</definedName>
    <definedName name="___km198" localSheetId="0">#REF!</definedName>
    <definedName name="___km198">#REF!</definedName>
    <definedName name="___lap1" localSheetId="0">#REF!</definedName>
    <definedName name="___lap1">#REF!</definedName>
    <definedName name="___lap2" localSheetId="0">#REF!</definedName>
    <definedName name="___lap2">#REF!</definedName>
    <definedName name="___MAC12" localSheetId="0">#REF!</definedName>
    <definedName name="___MAC12">#REF!</definedName>
    <definedName name="___MAC46" localSheetId="0">#REF!</definedName>
    <definedName name="___MAC46">#REF!</definedName>
    <definedName name="___NCL100" localSheetId="0">#REF!</definedName>
    <definedName name="___NCL100">#REF!</definedName>
    <definedName name="___NCL200" localSheetId="0">#REF!</definedName>
    <definedName name="___NCL200">#REF!</definedName>
    <definedName name="___NCL250" localSheetId="0">#REF!</definedName>
    <definedName name="___NCL250">#REF!</definedName>
    <definedName name="___NET2" localSheetId="0">#REF!</definedName>
    <definedName name="___NET2">#REF!</definedName>
    <definedName name="___nin190" localSheetId="0">#REF!</definedName>
    <definedName name="___nin190">#REF!</definedName>
    <definedName name="___NSO2" hidden="1">{"'Sheet1'!$L$16"}</definedName>
    <definedName name="___PA3" hidden="1">{"'Sheet1'!$L$16"}</definedName>
    <definedName name="___phi10" localSheetId="0">#REF!</definedName>
    <definedName name="___phi10">#REF!</definedName>
    <definedName name="___phi12" localSheetId="0">#REF!</definedName>
    <definedName name="___phi12">#REF!</definedName>
    <definedName name="___phi14" localSheetId="0">#REF!</definedName>
    <definedName name="___phi14">#REF!</definedName>
    <definedName name="___phi16" localSheetId="0">#REF!</definedName>
    <definedName name="___phi16">#REF!</definedName>
    <definedName name="___phi18" localSheetId="0">#REF!</definedName>
    <definedName name="___phi18">#REF!</definedName>
    <definedName name="___phi20" localSheetId="0">#REF!</definedName>
    <definedName name="___phi20">#REF!</definedName>
    <definedName name="___phi22" localSheetId="0">#REF!</definedName>
    <definedName name="___phi22">#REF!</definedName>
    <definedName name="___phi25" localSheetId="0">#REF!</definedName>
    <definedName name="___phi25">#REF!</definedName>
    <definedName name="___phi28" localSheetId="0">#REF!</definedName>
    <definedName name="___phi28">#REF!</definedName>
    <definedName name="___phi6" localSheetId="0">#REF!</definedName>
    <definedName name="___phi6">#REF!</definedName>
    <definedName name="___phi8" localSheetId="0">#REF!</definedName>
    <definedName name="___phi8">#REF!</definedName>
    <definedName name="___PL1242" localSheetId="0">#REF!</definedName>
    <definedName name="___PL1242">#REF!</definedName>
    <definedName name="___sat10" localSheetId="0">#REF!</definedName>
    <definedName name="___sat10">#REF!</definedName>
    <definedName name="___sat14" localSheetId="0">#REF!</definedName>
    <definedName name="___sat14">#REF!</definedName>
    <definedName name="___sat16" localSheetId="0">#REF!</definedName>
    <definedName name="___sat16">#REF!</definedName>
    <definedName name="___sat20" localSheetId="0">#REF!</definedName>
    <definedName name="___sat20">#REF!</definedName>
    <definedName name="___sat8" localSheetId="0">#REF!</definedName>
    <definedName name="___sat8">#REF!</definedName>
    <definedName name="___sc1" localSheetId="0">#REF!</definedName>
    <definedName name="___sc1">#REF!</definedName>
    <definedName name="___SC2" localSheetId="0">#REF!</definedName>
    <definedName name="___SC2">#REF!</definedName>
    <definedName name="___sc3" localSheetId="0">#REF!</definedName>
    <definedName name="___sc3">#REF!</definedName>
    <definedName name="___slg1" localSheetId="0">#REF!</definedName>
    <definedName name="___slg1">#REF!</definedName>
    <definedName name="___slg2" localSheetId="0">#REF!</definedName>
    <definedName name="___slg2">#REF!</definedName>
    <definedName name="___slg3" localSheetId="0">#REF!</definedName>
    <definedName name="___slg3">#REF!</definedName>
    <definedName name="___slg4" localSheetId="0">#REF!</definedName>
    <definedName name="___slg4">#REF!</definedName>
    <definedName name="___slg5" localSheetId="0">#REF!</definedName>
    <definedName name="___slg5">#REF!</definedName>
    <definedName name="___slg6" localSheetId="0">#REF!</definedName>
    <definedName name="___slg6">#REF!</definedName>
    <definedName name="___SN3" localSheetId="0">#REF!</definedName>
    <definedName name="___SN3">#REF!</definedName>
    <definedName name="___sua20" localSheetId="0">#REF!</definedName>
    <definedName name="___sua20">#REF!</definedName>
    <definedName name="___sua30" localSheetId="0">#REF!</definedName>
    <definedName name="___sua30">#REF!</definedName>
    <definedName name="___TB1" localSheetId="0">#REF!</definedName>
    <definedName name="___TB1">#REF!</definedName>
    <definedName name="___TH1" localSheetId="0">#REF!</definedName>
    <definedName name="___TH1">#REF!</definedName>
    <definedName name="___TH2" localSheetId="0">#REF!</definedName>
    <definedName name="___TH2">#REF!</definedName>
    <definedName name="___TH3" localSheetId="0">#REF!</definedName>
    <definedName name="___TH3">#REF!</definedName>
    <definedName name="___TK155" localSheetId="0">#REF!</definedName>
    <definedName name="___TK155">#REF!</definedName>
    <definedName name="___TK422" localSheetId="0">#REF!</definedName>
    <definedName name="___TK422">#REF!</definedName>
    <definedName name="___TL1" localSheetId="0">#REF!</definedName>
    <definedName name="___TL1">#REF!</definedName>
    <definedName name="___TL2" localSheetId="0">#REF!</definedName>
    <definedName name="___TL2">#REF!</definedName>
    <definedName name="___TL3" localSheetId="0">#REF!</definedName>
    <definedName name="___TL3">#REF!</definedName>
    <definedName name="___TLA120" localSheetId="0">#REF!</definedName>
    <definedName name="___TLA120">#REF!</definedName>
    <definedName name="___TLA35" localSheetId="0">#REF!</definedName>
    <definedName name="___TLA35">#REF!</definedName>
    <definedName name="___TLA50" localSheetId="0">#REF!</definedName>
    <definedName name="___TLA50">#REF!</definedName>
    <definedName name="___TLA70" localSheetId="0">#REF!</definedName>
    <definedName name="___TLA70">#REF!</definedName>
    <definedName name="___TLA95" localSheetId="0">#REF!</definedName>
    <definedName name="___TLA95">#REF!</definedName>
    <definedName name="___VL100" localSheetId="0">#REF!</definedName>
    <definedName name="___VL100">#REF!</definedName>
    <definedName name="___vl2" hidden="1">{"'Sheet1'!$L$16"}</definedName>
    <definedName name="___VL250" localSheetId="0">#REF!</definedName>
    <definedName name="___VL250">#REF!</definedName>
    <definedName name="__a1" hidden="1">{"'Sheet1'!$L$16"}</definedName>
    <definedName name="__boi1" localSheetId="0">#REF!</definedName>
    <definedName name="__boi1">#REF!</definedName>
    <definedName name="__boi2" localSheetId="0">#REF!</definedName>
    <definedName name="__boi2">#REF!</definedName>
    <definedName name="__boi3" localSheetId="0">#REF!</definedName>
    <definedName name="__boi3">#REF!</definedName>
    <definedName name="__boi4" localSheetId="0">#REF!</definedName>
    <definedName name="__boi4">#REF!</definedName>
    <definedName name="__btm10" localSheetId="0">#REF!</definedName>
    <definedName name="__btm10">#REF!</definedName>
    <definedName name="__btm100" localSheetId="0">#REF!</definedName>
    <definedName name="__btm100">#REF!</definedName>
    <definedName name="__BTM250" localSheetId="0">#REF!</definedName>
    <definedName name="__BTM250">#REF!</definedName>
    <definedName name="__btM300" localSheetId="0">#REF!</definedName>
    <definedName name="__btM30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CON1" localSheetId="0">#REF!</definedName>
    <definedName name="__CON1">#REF!</definedName>
    <definedName name="__CON2" localSheetId="0">#REF!</definedName>
    <definedName name="__CON2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n1" localSheetId="0">#REF!</definedName>
    <definedName name="__dan1">#REF!</definedName>
    <definedName name="__dan2" localSheetId="0">#REF!</definedName>
    <definedName name="__dan2">#REF!</definedName>
    <definedName name="__ddn400" localSheetId="0">#REF!</definedName>
    <definedName name="__ddn400">#REF!</definedName>
    <definedName name="__ddn600" localSheetId="0">#REF!</definedName>
    <definedName name="__ddn600">#REF!</definedName>
    <definedName name="__gon4" localSheetId="0">#REF!</definedName>
    <definedName name="__gon4">#REF!</definedName>
    <definedName name="__h1" hidden="1">{"'Sheet1'!$L$16"}</definedName>
    <definedName name="__h10" hidden="1">{#N/A,#N/A,FALSE,"Chi tiÆt"}</definedName>
    <definedName name="__h2" hidden="1">{"'Sheet1'!$L$16"}</definedName>
    <definedName name="__h3" hidden="1">{"'Sheet1'!$L$16"}</definedName>
    <definedName name="__h5" hidden="1">{"'Sheet1'!$L$16"}</definedName>
    <definedName name="__h6" hidden="1">{"'Sheet1'!$L$16"}</definedName>
    <definedName name="__h7" hidden="1">{"'Sheet1'!$L$16"}</definedName>
    <definedName name="__h8" hidden="1">{"'Sheet1'!$L$16"}</definedName>
    <definedName name="__h9" hidden="1">{"'Sheet1'!$L$16"}</definedName>
    <definedName name="__hom2" localSheetId="0">#REF!</definedName>
    <definedName name="__hom2">#REF!</definedName>
    <definedName name="__KM188" localSheetId="0">#REF!</definedName>
    <definedName name="__KM188">#REF!</definedName>
    <definedName name="__km189" localSheetId="0">#REF!</definedName>
    <definedName name="__km189">#REF!</definedName>
    <definedName name="__km190" localSheetId="0">#REF!</definedName>
    <definedName name="__km190">#REF!</definedName>
    <definedName name="__km191" localSheetId="0">#REF!</definedName>
    <definedName name="__km191">#REF!</definedName>
    <definedName name="__km192" localSheetId="0">#REF!</definedName>
    <definedName name="__km192">#REF!</definedName>
    <definedName name="__km193" localSheetId="0">#REF!</definedName>
    <definedName name="__km193">#REF!</definedName>
    <definedName name="__km194" localSheetId="0">#REF!</definedName>
    <definedName name="__km194">#REF!</definedName>
    <definedName name="__km195" localSheetId="0">#REF!</definedName>
    <definedName name="__km195">#REF!</definedName>
    <definedName name="__km196" localSheetId="0">#REF!</definedName>
    <definedName name="__km196">#REF!</definedName>
    <definedName name="__km197" localSheetId="0">#REF!</definedName>
    <definedName name="__km197">#REF!</definedName>
    <definedName name="__km198" localSheetId="0">#REF!</definedName>
    <definedName name="__km198">#REF!</definedName>
    <definedName name="__lap1" localSheetId="0">#REF!</definedName>
    <definedName name="__lap1">#REF!</definedName>
    <definedName name="__lap2" localSheetId="0">#REF!</definedName>
    <definedName name="__lap2">#REF!</definedName>
    <definedName name="__MAC12" localSheetId="0">#REF!</definedName>
    <definedName name="__MAC12">#REF!</definedName>
    <definedName name="__MAC46" localSheetId="0">#REF!</definedName>
    <definedName name="__MAC46">#REF!</definedName>
    <definedName name="__NCL100" localSheetId="0">#REF!</definedName>
    <definedName name="__NCL100">#REF!</definedName>
    <definedName name="__NCL200" localSheetId="0">#REF!</definedName>
    <definedName name="__NCL200">#REF!</definedName>
    <definedName name="__NCL250" localSheetId="0">#REF!</definedName>
    <definedName name="__NCL250">#REF!</definedName>
    <definedName name="__NET2" localSheetId="0">#REF!</definedName>
    <definedName name="__NET2">#REF!</definedName>
    <definedName name="__nin190" localSheetId="0">#REF!</definedName>
    <definedName name="__nin190">#REF!</definedName>
    <definedName name="__NSO2" hidden="1">{"'Sheet1'!$L$16"}</definedName>
    <definedName name="__PA3" hidden="1">{"'Sheet1'!$L$16"}</definedName>
    <definedName name="__phi10" localSheetId="0">#REF!</definedName>
    <definedName name="__phi1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6" localSheetId="0">#REF!</definedName>
    <definedName name="__phi6">#REF!</definedName>
    <definedName name="__phi8" localSheetId="0">#REF!</definedName>
    <definedName name="__phi8">#REF!</definedName>
    <definedName name="__PL1242" localSheetId="0">#REF!</definedName>
    <definedName name="__PL1242">#REF!</definedName>
    <definedName name="__sat10" localSheetId="0">#REF!</definedName>
    <definedName name="__sat10">#REF!</definedName>
    <definedName name="__sat14" localSheetId="0">#REF!</definedName>
    <definedName name="__sat14">#REF!</definedName>
    <definedName name="__sat16" localSheetId="0">#REF!</definedName>
    <definedName name="__sat16">#REF!</definedName>
    <definedName name="__sat20" localSheetId="0">#REF!</definedName>
    <definedName name="__sat20">#REF!</definedName>
    <definedName name="__sat8" localSheetId="0">#REF!</definedName>
    <definedName name="__sat8">#REF!</definedName>
    <definedName name="__sc1" localSheetId="0">#REF!</definedName>
    <definedName name="__sc1">#REF!</definedName>
    <definedName name="__SC2" localSheetId="0">#REF!</definedName>
    <definedName name="__SC2">#REF!</definedName>
    <definedName name="__sc3" localSheetId="0">#REF!</definedName>
    <definedName name="__sc3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SN3" localSheetId="0">#REF!</definedName>
    <definedName name="__SN3">#REF!</definedName>
    <definedName name="__sua20" localSheetId="0">#REF!</definedName>
    <definedName name="__sua20">#REF!</definedName>
    <definedName name="__sua30" localSheetId="0">#REF!</definedName>
    <definedName name="__sua30">#REF!</definedName>
    <definedName name="__TB1" localSheetId="0">#REF!</definedName>
    <definedName name="__TB1">#REF!</definedName>
    <definedName name="__TH1" localSheetId="0">#REF!</definedName>
    <definedName name="__TH1">#REF!</definedName>
    <definedName name="__TH2" localSheetId="0">#REF!</definedName>
    <definedName name="__TH2">#REF!</definedName>
    <definedName name="__TH3" localSheetId="0">#REF!</definedName>
    <definedName name="__TH3">#REF!</definedName>
    <definedName name="__TK155" localSheetId="0">#REF!</definedName>
    <definedName name="__TK155">#REF!</definedName>
    <definedName name="__TK422" localSheetId="0">#REF!</definedName>
    <definedName name="__TK422">#REF!</definedName>
    <definedName name="__TL1" localSheetId="0">#REF!</definedName>
    <definedName name="__TL1">#REF!</definedName>
    <definedName name="__TL2" localSheetId="0">#REF!</definedName>
    <definedName name="__TL2">#REF!</definedName>
    <definedName name="__TL3" localSheetId="0">#REF!</definedName>
    <definedName name="__TL3">#REF!</definedName>
    <definedName name="__TLA120" localSheetId="0">#REF!</definedName>
    <definedName name="__TLA120">#REF!</definedName>
    <definedName name="__TLA35" localSheetId="0">#REF!</definedName>
    <definedName name="__TLA35">#REF!</definedName>
    <definedName name="__TLA50" localSheetId="0">#REF!</definedName>
    <definedName name="__TLA50">#REF!</definedName>
    <definedName name="__TLA70" localSheetId="0">#REF!</definedName>
    <definedName name="__TLA70">#REF!</definedName>
    <definedName name="__TLA95" localSheetId="0">#REF!</definedName>
    <definedName name="__TLA95">#REF!</definedName>
    <definedName name="__VL100" localSheetId="0">#REF!</definedName>
    <definedName name="__VL100">#REF!</definedName>
    <definedName name="__vl2" hidden="1">{"'Sheet1'!$L$16"}</definedName>
    <definedName name="__VL250" localSheetId="0">#REF!</definedName>
    <definedName name="__VL250">#REF!</definedName>
    <definedName name="_1" localSheetId="0">#REF!</definedName>
    <definedName name="_1">#REF!</definedName>
    <definedName name="_1000A01">#N/A</definedName>
    <definedName name="_1BA2500" localSheetId="0">#REF!</definedName>
    <definedName name="_1BA2500">#REF!</definedName>
    <definedName name="_1BA3250" localSheetId="0">#REF!</definedName>
    <definedName name="_1BA3250">#REF!</definedName>
    <definedName name="_1BA400P" localSheetId="0">#REF!</definedName>
    <definedName name="_1BA400P">#REF!</definedName>
    <definedName name="_1CAP001" localSheetId="0">#REF!</definedName>
    <definedName name="_1CAP001">#REF!</definedName>
    <definedName name="_1DAU002" localSheetId="0">#REF!</definedName>
    <definedName name="_1DAU002">#REF!</definedName>
    <definedName name="_1DDAY03" localSheetId="0">#REF!</definedName>
    <definedName name="_1DDAY03">#REF!</definedName>
    <definedName name="_1DDTT01" localSheetId="0">#REF!</definedName>
    <definedName name="_1DDTT01">#REF!</definedName>
    <definedName name="_1FCO101" localSheetId="0">#REF!</definedName>
    <definedName name="_1FCO101">#REF!</definedName>
    <definedName name="_1GIA101" localSheetId="0">#REF!</definedName>
    <definedName name="_1GIA101">#REF!</definedName>
    <definedName name="_1LA1001" localSheetId="0">#REF!</definedName>
    <definedName name="_1LA1001">#REF!</definedName>
    <definedName name="_1MCCBO2" localSheetId="0">#REF!</definedName>
    <definedName name="_1MCCBO2">#REF!</definedName>
    <definedName name="_1PKCAP1" localSheetId="0">#REF!</definedName>
    <definedName name="_1PKCAP1">#REF!</definedName>
    <definedName name="_1PKTT01" localSheetId="0">#REF!</definedName>
    <definedName name="_1PKTT01">#REF!</definedName>
    <definedName name="_1TCD101" localSheetId="0">#REF!</definedName>
    <definedName name="_1TCD101">#REF!</definedName>
    <definedName name="_1TCD201" localSheetId="0">#REF!</definedName>
    <definedName name="_1TCD201">#REF!</definedName>
    <definedName name="_1TD2001" localSheetId="0">#REF!</definedName>
    <definedName name="_1TD2001">#REF!</definedName>
    <definedName name="_1TIHT01" localSheetId="0">#REF!</definedName>
    <definedName name="_1TIHT01">#REF!</definedName>
    <definedName name="_1TRU121" localSheetId="0">#REF!</definedName>
    <definedName name="_1TRU121">#REF!</definedName>
    <definedName name="_2" localSheetId="0">#REF!</definedName>
    <definedName name="_2">#REF!</definedName>
    <definedName name="_2BLA100" localSheetId="0">#REF!</definedName>
    <definedName name="_2BLA100">#REF!</definedName>
    <definedName name="_2DAL201" localSheetId="0">#REF!</definedName>
    <definedName name="_2DAL201">#REF!</definedName>
    <definedName name="_3BLXMD" localSheetId="0">#REF!</definedName>
    <definedName name="_3BLXMD">#REF!</definedName>
    <definedName name="_3TU0609" localSheetId="0">#REF!</definedName>
    <definedName name="_3TU0609">#REF!</definedName>
    <definedName name="_40x4">5100</definedName>
    <definedName name="_4CNT240" localSheetId="0">#REF!</definedName>
    <definedName name="_4CNT240">#REF!</definedName>
    <definedName name="_4CTL240" localSheetId="0">#REF!</definedName>
    <definedName name="_4CTL240">#REF!</definedName>
    <definedName name="_4FCO100" localSheetId="0">#REF!</definedName>
    <definedName name="_4FCO100">#REF!</definedName>
    <definedName name="_4HDCTT4" localSheetId="0">#REF!</definedName>
    <definedName name="_4HDCTT4">#REF!</definedName>
    <definedName name="_4HNCTT4" localSheetId="0">#REF!</definedName>
    <definedName name="_4HNCTT4">#REF!</definedName>
    <definedName name="_4LBCO01" localSheetId="0">#REF!</definedName>
    <definedName name="_4LBCO01">#REF!</definedName>
    <definedName name="_boi1" localSheetId="0">#REF!</definedName>
    <definedName name="_boi1">#REF!</definedName>
    <definedName name="_boi2" localSheetId="0">#REF!</definedName>
    <definedName name="_boi2">#REF!</definedName>
    <definedName name="_boi3" localSheetId="0">#REF!</definedName>
    <definedName name="_boi3">#REF!</definedName>
    <definedName name="_boi4" localSheetId="0">#REF!</definedName>
    <definedName name="_boi4">#REF!</definedName>
    <definedName name="_btm10" localSheetId="0">#REF!</definedName>
    <definedName name="_btm10">#REF!</definedName>
    <definedName name="_btm100" localSheetId="0">#REF!</definedName>
    <definedName name="_btm100">#REF!</definedName>
    <definedName name="_BTM250" localSheetId="0">#REF!</definedName>
    <definedName name="_BTM250">#REF!</definedName>
    <definedName name="_btM300" localSheetId="0">#REF!</definedName>
    <definedName name="_btM300">#REF!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n1" localSheetId="0">#REF!</definedName>
    <definedName name="_dan1">#REF!</definedName>
    <definedName name="_dan2" localSheetId="0">#REF!</definedName>
    <definedName name="_dan2">#REF!</definedName>
    <definedName name="_ddn400" localSheetId="0">#REF!</definedName>
    <definedName name="_ddn400">#REF!</definedName>
    <definedName name="_ddn600" localSheetId="0">#REF!</definedName>
    <definedName name="_ddn600">#REF!</definedName>
    <definedName name="_Fill" localSheetId="0" hidden="1">#REF!</definedName>
    <definedName name="_Fill" hidden="1">#REF!</definedName>
    <definedName name="_gon4" localSheetId="0">#REF!</definedName>
    <definedName name="_gon4">#REF!</definedName>
    <definedName name="_h1" hidden="1">{"'Sheet1'!$L$16"}</definedName>
    <definedName name="_h10" hidden="1">{#N/A,#N/A,FALSE,"Chi tiÆt"}</definedName>
    <definedName name="_h2" hidden="1">{"'Sheet1'!$L$16"}</definedName>
    <definedName name="_h3" hidden="1">{"'Sheet1'!$L$16"}</definedName>
    <definedName name="_h5" hidden="1">{"'Sheet1'!$L$16"}</definedName>
    <definedName name="_h6" hidden="1">{"'Sheet1'!$L$16"}</definedName>
    <definedName name="_h7" hidden="1">{"'Sheet1'!$L$16"}</definedName>
    <definedName name="_h8" hidden="1">{"'Sheet1'!$L$16"}</definedName>
    <definedName name="_h9" hidden="1">{"'Sheet1'!$L$16"}</definedName>
    <definedName name="_hom2" localSheetId="0">#REF!</definedName>
    <definedName name="_hom2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M188" localSheetId="0">#REF!</definedName>
    <definedName name="_KM188">#REF!</definedName>
    <definedName name="_km189" localSheetId="0">#REF!</definedName>
    <definedName name="_km189">#REF!</definedName>
    <definedName name="_km190" localSheetId="0">#REF!</definedName>
    <definedName name="_km190">#REF!</definedName>
    <definedName name="_km191" localSheetId="0">#REF!</definedName>
    <definedName name="_km191">#REF!</definedName>
    <definedName name="_km192" localSheetId="0">#REF!</definedName>
    <definedName name="_km192">#REF!</definedName>
    <definedName name="_km193" localSheetId="0">#REF!</definedName>
    <definedName name="_km193">#REF!</definedName>
    <definedName name="_km194" localSheetId="0">#REF!</definedName>
    <definedName name="_km194">#REF!</definedName>
    <definedName name="_km195" localSheetId="0">#REF!</definedName>
    <definedName name="_km195">#REF!</definedName>
    <definedName name="_km196" localSheetId="0">#REF!</definedName>
    <definedName name="_km196">#REF!</definedName>
    <definedName name="_km197" localSheetId="0">#REF!</definedName>
    <definedName name="_km197">#REF!</definedName>
    <definedName name="_km198" localSheetId="0">#REF!</definedName>
    <definedName name="_km198">#REF!</definedName>
    <definedName name="_lap1" localSheetId="0">#REF!</definedName>
    <definedName name="_lap1">#REF!</definedName>
    <definedName name="_lap2" localSheetId="0">#REF!</definedName>
    <definedName name="_lap2">#REF!</definedName>
    <definedName name="_MAC12" localSheetId="0">#REF!</definedName>
    <definedName name="_MAC12">#REF!</definedName>
    <definedName name="_MAC46" localSheetId="0">#REF!</definedName>
    <definedName name="_MAC46">#REF!</definedName>
    <definedName name="_NCL100" localSheetId="0">#REF!</definedName>
    <definedName name="_NCL100">#REF!</definedName>
    <definedName name="_NCL200" localSheetId="0">#REF!</definedName>
    <definedName name="_NCL200">#REF!</definedName>
    <definedName name="_NCL250" localSheetId="0">#REF!</definedName>
    <definedName name="_NCL250">#REF!</definedName>
    <definedName name="_NET2" localSheetId="0">#REF!</definedName>
    <definedName name="_NET2">#REF!</definedName>
    <definedName name="_nin190" localSheetId="0">#REF!</definedName>
    <definedName name="_nin190">#REF!</definedName>
    <definedName name="_NSO2" hidden="1">{"'Sheet1'!$L$16"}</definedName>
    <definedName name="_Order1" hidden="1">255</definedName>
    <definedName name="_Order2" hidden="1">255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PL1242" localSheetId="0">#REF!</definedName>
    <definedName name="_PL1242">#REF!</definedName>
    <definedName name="_sat10" localSheetId="0">#REF!</definedName>
    <definedName name="_sat10">#REF!</definedName>
    <definedName name="_sat14" localSheetId="0">#REF!</definedName>
    <definedName name="_sat14">#REF!</definedName>
    <definedName name="_sat16" localSheetId="0">#REF!</definedName>
    <definedName name="_sat16">#REF!</definedName>
    <definedName name="_sat20" localSheetId="0">#REF!</definedName>
    <definedName name="_sat20">#REF!</definedName>
    <definedName name="_sat8" localSheetId="0">#REF!</definedName>
    <definedName name="_sat8">#REF!</definedName>
    <definedName name="_sc1" localSheetId="0">#REF!</definedName>
    <definedName name="_sc1">#REF!</definedName>
    <definedName name="_SC2" localSheetId="0">#REF!</definedName>
    <definedName name="_SC2">#REF!</definedName>
    <definedName name="_sc3" localSheetId="0">#REF!</definedName>
    <definedName name="_sc3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N3" localSheetId="0">#REF!</definedName>
    <definedName name="_SN3">#REF!</definedName>
    <definedName name="_Sort" localSheetId="0" hidden="1">#REF!</definedName>
    <definedName name="_Sort" hidden="1">#REF!</definedName>
    <definedName name="_sua20" localSheetId="0">#REF!</definedName>
    <definedName name="_sua20">#REF!</definedName>
    <definedName name="_sua30" localSheetId="0">#REF!</definedName>
    <definedName name="_sua30">#REF!</definedName>
    <definedName name="_TB1" localSheetId="0">#REF!</definedName>
    <definedName name="_TB1">#REF!</definedName>
    <definedName name="_TH1" localSheetId="0">#REF!</definedName>
    <definedName name="_TH1">#REF!</definedName>
    <definedName name="_TH2" localSheetId="0">#REF!</definedName>
    <definedName name="_TH2">#REF!</definedName>
    <definedName name="_TH3" localSheetId="0">#REF!</definedName>
    <definedName name="_TH3">#REF!</definedName>
    <definedName name="_TK155" localSheetId="0">#REF!</definedName>
    <definedName name="_TK155">#REF!</definedName>
    <definedName name="_TK422" localSheetId="0">#REF!</definedName>
    <definedName name="_TK422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TLA120" localSheetId="0">#REF!</definedName>
    <definedName name="_TLA120">#REF!</definedName>
    <definedName name="_TLA35" localSheetId="0">#REF!</definedName>
    <definedName name="_TLA35">#REF!</definedName>
    <definedName name="_TLA50" localSheetId="0">#REF!</definedName>
    <definedName name="_TLA50">#REF!</definedName>
    <definedName name="_TLA70" localSheetId="0">#REF!</definedName>
    <definedName name="_TLA70">#REF!</definedName>
    <definedName name="_TLA95" localSheetId="0">#REF!</definedName>
    <definedName name="_TLA95">#REF!</definedName>
    <definedName name="_VL100" localSheetId="0">#REF!</definedName>
    <definedName name="_VL100">#REF!</definedName>
    <definedName name="_vl2" hidden="1">{"'Sheet1'!$L$16"}</definedName>
    <definedName name="_VL250" localSheetId="0">#REF!</definedName>
    <definedName name="_VL25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#REF!</definedName>
    <definedName name="A120_">#REF!</definedName>
    <definedName name="a277Print_Titles" localSheetId="0">#REF!</definedName>
    <definedName name="a277Print_Titles">#REF!</definedName>
    <definedName name="A35_" localSheetId="0">#REF!</definedName>
    <definedName name="A35_">#REF!</definedName>
    <definedName name="A50_" localSheetId="0">#REF!</definedName>
    <definedName name="A50_">#REF!</definedName>
    <definedName name="A6N2" localSheetId="0">#REF!</definedName>
    <definedName name="A6N2">#REF!</definedName>
    <definedName name="A6N3" localSheetId="0">#REF!</definedName>
    <definedName name="A6N3">#REF!</definedName>
    <definedName name="A70_" localSheetId="0">#REF!</definedName>
    <definedName name="A70_">#REF!</definedName>
    <definedName name="A95_" localSheetId="0">#REF!</definedName>
    <definedName name="A95_">#REF!</definedName>
    <definedName name="aa" localSheetId="0">#REF!</definedName>
    <definedName name="aa">#REF!</definedName>
    <definedName name="abc" localSheetId="0">#REF!</definedName>
    <definedName name="abc">#REF!</definedName>
    <definedName name="AC120_" localSheetId="0">#REF!</definedName>
    <definedName name="AC120_">#REF!</definedName>
    <definedName name="AC35_" localSheetId="0">#REF!</definedName>
    <definedName name="AC35_">#REF!</definedName>
    <definedName name="AC50_" localSheetId="0">#REF!</definedName>
    <definedName name="AC50_">#REF!</definedName>
    <definedName name="AC70_" localSheetId="0">#REF!</definedName>
    <definedName name="AC70_">#REF!</definedName>
    <definedName name="AC95_" localSheetId="0">#REF!</definedName>
    <definedName name="AC95_">#REF!</definedName>
    <definedName name="ADAY" localSheetId="0">#REF!</definedName>
    <definedName name="ADAY">#REF!</definedName>
    <definedName name="ADP" localSheetId="0">#REF!</definedName>
    <definedName name="ADP">#REF!</definedName>
    <definedName name="AKHAC" localSheetId="0">#REF!</definedName>
    <definedName name="AKHAC">#REF!</definedName>
    <definedName name="All_Item" localSheetId="0">#REF!</definedName>
    <definedName name="All_Item">#REF!</definedName>
    <definedName name="ALPIN">#N/A</definedName>
    <definedName name="ALPJYOU">#N/A</definedName>
    <definedName name="ALPTOI">#N/A</definedName>
    <definedName name="ALTINH" localSheetId="0">#REF!</definedName>
    <definedName name="ALTINH">#REF!</definedName>
    <definedName name="Anguon" localSheetId="0">#REF!</definedName>
    <definedName name="Anguon">#REF!</definedName>
    <definedName name="ANN" localSheetId="0">#REF!</definedName>
    <definedName name="ANN">#REF!</definedName>
    <definedName name="anpha" localSheetId="0">#REF!</definedName>
    <definedName name="anpha">#REF!</definedName>
    <definedName name="ANQD" localSheetId="0">#REF!</definedName>
    <definedName name="ANQD">#REF!</definedName>
    <definedName name="ANQQH" localSheetId="0">#REF!</definedName>
    <definedName name="ANQQH">#REF!</definedName>
    <definedName name="anscount" hidden="1">3</definedName>
    <definedName name="ANSNN" localSheetId="0">#REF!</definedName>
    <definedName name="ANSNN">#REF!</definedName>
    <definedName name="ANSNNxnk" localSheetId="0">#REF!</definedName>
    <definedName name="ANSNNxnk">#REF!</definedName>
    <definedName name="APC" localSheetId="0">#REF!</definedName>
    <definedName name="APC">#REF!</definedName>
    <definedName name="ATRAM" localSheetId="0">#REF!</definedName>
    <definedName name="ATRAM">#REF!</definedName>
    <definedName name="ATW" localSheetId="0">#REF!</definedName>
    <definedName name="ATW">#REF!</definedName>
    <definedName name="b_240" localSheetId="0">#REF!</definedName>
    <definedName name="b_240">#REF!</definedName>
    <definedName name="b_280" localSheetId="0">#REF!</definedName>
    <definedName name="b_280">#REF!</definedName>
    <definedName name="b_320" localSheetId="0">#REF!</definedName>
    <definedName name="b_320">#REF!</definedName>
    <definedName name="BANG_CHI_TIET_THI_NGHIEM_CONG_TO" localSheetId="0">#REF!</definedName>
    <definedName name="BANG_CHI_TIET_THI_NGHIEM_CONG_TO">#REF!</definedName>
    <definedName name="BANG_CHI_TIET_THI_NGHIEM_DZ0.4KV" localSheetId="0">#REF!</definedName>
    <definedName name="BANG_CHI_TIET_THI_NGHIEM_DZ0.4KV">#REF!</definedName>
    <definedName name="Bang_cly" localSheetId="0">#REF!</definedName>
    <definedName name="Bang_cly">#REF!</definedName>
    <definedName name="Bang_CVC" localSheetId="0">#REF!</definedName>
    <definedName name="Bang_CVC">#REF!</definedName>
    <definedName name="bang_gia" localSheetId="0">#REF!</definedName>
    <definedName name="bang_gia">#REF!</definedName>
    <definedName name="BANG_TONG_HOP_CONG_TO" localSheetId="0">#REF!</definedName>
    <definedName name="BANG_TONG_HOP_CONG_TO">#REF!</definedName>
    <definedName name="BANG_TONG_HOP_DZ0.4KV" localSheetId="0">#REF!</definedName>
    <definedName name="BANG_TONG_HOP_DZ0.4KV">#REF!</definedName>
    <definedName name="BANG_TONG_HOP_DZ22KV" localSheetId="0">#REF!</definedName>
    <definedName name="BANG_TONG_HOP_DZ22KV">#REF!</definedName>
    <definedName name="BANG_TONG_HOP_KHO_BAI" localSheetId="0">#REF!</definedName>
    <definedName name="BANG_TONG_HOP_KHO_BAI">#REF!</definedName>
    <definedName name="BANG_TONG_HOP_TBA" localSheetId="0">#REF!</definedName>
    <definedName name="BANG_TONG_HOP_TBA">#REF!</definedName>
    <definedName name="Bang_travl" localSheetId="0">#REF!</definedName>
    <definedName name="Bang_travl">#REF!</definedName>
    <definedName name="bangchu" localSheetId="0">#REF!</definedName>
    <definedName name="bangchu">#REF!</definedName>
    <definedName name="bb">{"Thuxm2.xls","Sheet1"}</definedName>
    <definedName name="BCBo" hidden="1">{"'Sheet1'!$L$16"}</definedName>
    <definedName name="BDAY" localSheetId="0">#REF!</definedName>
    <definedName name="BDAY">#REF!</definedName>
    <definedName name="beepsound" localSheetId="0">#REF!</definedName>
    <definedName name="beepsound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eta" localSheetId="0">#REF!</definedName>
    <definedName name="beta">#REF!</definedName>
    <definedName name="blkh" localSheetId="0">#REF!</definedName>
    <definedName name="blkh">#REF!</definedName>
    <definedName name="blkh1" localSheetId="0">#REF!</definedName>
    <definedName name="blkh1">#REF!</definedName>
    <definedName name="Book2" localSheetId="0">#REF!</definedName>
    <definedName name="Book2">#REF!</definedName>
    <definedName name="BOQ" localSheetId="0">#REF!</definedName>
    <definedName name="BOQ">#REF!</definedName>
    <definedName name="btchiuaxitm300" localSheetId="0">#REF!</definedName>
    <definedName name="btchiuaxitm300">#REF!</definedName>
    <definedName name="BTchiuaxm200" localSheetId="0">#REF!</definedName>
    <definedName name="BTchiuaxm200">#REF!</definedName>
    <definedName name="btcocM400" localSheetId="0">#REF!</definedName>
    <definedName name="btcocM400">#REF!</definedName>
    <definedName name="BTlotm100" localSheetId="0">#REF!</definedName>
    <definedName name="BTlotm100">#REF!</definedName>
    <definedName name="BTRAM" localSheetId="0">#REF!</definedName>
    <definedName name="BTRAM">#REF!</definedName>
    <definedName name="BU_CHENH_LECH_DZ0.4KV" localSheetId="0">#REF!</definedName>
    <definedName name="BU_CHENH_LECH_DZ0.4KV">#REF!</definedName>
    <definedName name="BU_CHENH_LECH_DZ22KV" localSheetId="0">#REF!</definedName>
    <definedName name="BU_CHENH_LECH_DZ22KV">#REF!</definedName>
    <definedName name="BU_CHENH_LECH_TBA" localSheetId="0">#REF!</definedName>
    <definedName name="BU_CHENH_LECH_TBA">#REF!</definedName>
    <definedName name="Bulongma">8700</definedName>
    <definedName name="BVCISUMMARY" localSheetId="0">#REF!</definedName>
    <definedName name="BVCISUMMARY">#REF!</definedName>
    <definedName name="BŸo_cŸo_täng_hìp_giŸ_trÙ_t_i_s_n_câ__Ùnh" localSheetId="0">#REF!</definedName>
    <definedName name="BŸo_cŸo_täng_hìp_giŸ_trÙ_t_i_s_n_câ__Ùnh">#REF!</definedName>
    <definedName name="C.1.1..Phat_tuyen" localSheetId="0">#REF!</definedName>
    <definedName name="C.1.1..Phat_tuyen">#REF!</definedName>
    <definedName name="C.1.10..VC_Thu_cong_CG" localSheetId="0">#REF!</definedName>
    <definedName name="C.1.10..VC_Thu_cong_CG">#REF!</definedName>
    <definedName name="C.1.2..Chat_cay_thu_cong" localSheetId="0">#REF!</definedName>
    <definedName name="C.1.2..Chat_cay_thu_cong">#REF!</definedName>
    <definedName name="C.1.3..Chat_cay_may" localSheetId="0">#REF!</definedName>
    <definedName name="C.1.3..Chat_cay_may">#REF!</definedName>
    <definedName name="C.1.4..Dao_goc_cay" localSheetId="0">#REF!</definedName>
    <definedName name="C.1.4..Dao_goc_cay">#REF!</definedName>
    <definedName name="C.1.5..Lam_duong_tam" localSheetId="0">#REF!</definedName>
    <definedName name="C.1.5..Lam_duong_tam">#REF!</definedName>
    <definedName name="C.1.6..Lam_cau_tam" localSheetId="0">#REF!</definedName>
    <definedName name="C.1.6..Lam_cau_tam">#REF!</definedName>
    <definedName name="C.1.7..Rai_da_chong_lun" localSheetId="0">#REF!</definedName>
    <definedName name="C.1.7..Rai_da_chong_lun">#REF!</definedName>
    <definedName name="C.1.8..Lam_kho_tam" localSheetId="0">#REF!</definedName>
    <definedName name="C.1.8..Lam_kho_tam">#REF!</definedName>
    <definedName name="C.1.8..San_mat_bang" localSheetId="0">#REF!</definedName>
    <definedName name="C.1.8..San_mat_bang">#REF!</definedName>
    <definedName name="C.2.1..VC_Thu_cong" localSheetId="0">#REF!</definedName>
    <definedName name="C.2.1..VC_Thu_cong">#REF!</definedName>
    <definedName name="C.2.2..VC_T_cong_CG" localSheetId="0">#REF!</definedName>
    <definedName name="C.2.2..VC_T_cong_CG">#REF!</definedName>
    <definedName name="C.2.3..Boc_do" localSheetId="0">#REF!</definedName>
    <definedName name="C.2.3..Boc_do">#REF!</definedName>
    <definedName name="C.3.1..Dao_dat_mong_cot" localSheetId="0">#REF!</definedName>
    <definedName name="C.3.1..Dao_dat_mong_cot">#REF!</definedName>
    <definedName name="C.3.2..Dao_dat_de_dap" localSheetId="0">#REF!</definedName>
    <definedName name="C.3.2..Dao_dat_de_dap">#REF!</definedName>
    <definedName name="C.3.3..Dap_dat_mong" localSheetId="0">#REF!</definedName>
    <definedName name="C.3.3..Dap_dat_mong">#REF!</definedName>
    <definedName name="C.3.4..Dao_dap_TDia" localSheetId="0">#REF!</definedName>
    <definedName name="C.3.4..Dao_dap_TDia">#REF!</definedName>
    <definedName name="C.3.5..Dap_bo_bao" localSheetId="0">#REF!</definedName>
    <definedName name="C.3.5..Dap_bo_bao">#REF!</definedName>
    <definedName name="C.3.6..Bom_tat_nuoc" localSheetId="0">#REF!</definedName>
    <definedName name="C.3.6..Bom_tat_nuoc">#REF!</definedName>
    <definedName name="C.3.7..Dao_bun" localSheetId="0">#REF!</definedName>
    <definedName name="C.3.7..Dao_bun">#REF!</definedName>
    <definedName name="C.3.8..Dap_cat_CT" localSheetId="0">#REF!</definedName>
    <definedName name="C.3.8..Dap_cat_CT">#REF!</definedName>
    <definedName name="C.3.9..Dao_pha_da" localSheetId="0">#REF!</definedName>
    <definedName name="C.3.9..Dao_pha_da">#REF!</definedName>
    <definedName name="C.4.1.Cot_thep" localSheetId="0">#REF!</definedName>
    <definedName name="C.4.1.Cot_thep">#REF!</definedName>
    <definedName name="C.4.2..Van_khuon" localSheetId="0">#REF!</definedName>
    <definedName name="C.4.2..Van_khuon">#REF!</definedName>
    <definedName name="C.4.3..Be_tong" localSheetId="0">#REF!</definedName>
    <definedName name="C.4.3..Be_tong">#REF!</definedName>
    <definedName name="C.4.4..Lap_BT_D.San" localSheetId="0">#REF!</definedName>
    <definedName name="C.4.4..Lap_BT_D.San">#REF!</definedName>
    <definedName name="C.4.5..Xay_da_hoc" localSheetId="0">#REF!</definedName>
    <definedName name="C.4.5..Xay_da_hoc">#REF!</definedName>
    <definedName name="C.4.6..Dong_coc" localSheetId="0">#REF!</definedName>
    <definedName name="C.4.6..Dong_coc">#REF!</definedName>
    <definedName name="C.4.7..Quet_Bi_tum" localSheetId="0">#REF!</definedName>
    <definedName name="C.4.7..Quet_Bi_tum">#REF!</definedName>
    <definedName name="C.5.1..Lap_cot_thep" localSheetId="0">#REF!</definedName>
    <definedName name="C.5.1..Lap_cot_thep">#REF!</definedName>
    <definedName name="C.5.2..Lap_cot_BT" localSheetId="0">#REF!</definedName>
    <definedName name="C.5.2..Lap_cot_BT">#REF!</definedName>
    <definedName name="C.5.3..Lap_dat_xa" localSheetId="0">#REF!</definedName>
    <definedName name="C.5.3..Lap_dat_xa">#REF!</definedName>
    <definedName name="C.5.4..Lap_tiep_dia" localSheetId="0">#REF!</definedName>
    <definedName name="C.5.4..Lap_tiep_dia">#REF!</definedName>
    <definedName name="C.5.5..Son_sat_thep" localSheetId="0">#REF!</definedName>
    <definedName name="C.5.5..Son_sat_thep">#REF!</definedName>
    <definedName name="C.6.1..Lap_su_dung" localSheetId="0">#REF!</definedName>
    <definedName name="C.6.1..Lap_su_dung">#REF!</definedName>
    <definedName name="C.6.2..Lap_su_CS" localSheetId="0">#REF!</definedName>
    <definedName name="C.6.2..Lap_su_CS">#REF!</definedName>
    <definedName name="C.6.3..Su_chuoi_do" localSheetId="0">#REF!</definedName>
    <definedName name="C.6.3..Su_chuoi_do">#REF!</definedName>
    <definedName name="C.6.4..Su_chuoi_neo" localSheetId="0">#REF!</definedName>
    <definedName name="C.6.4..Su_chuoi_neo">#REF!</definedName>
    <definedName name="C.6.5..Lap_phu_kien" localSheetId="0">#REF!</definedName>
    <definedName name="C.6.5..Lap_phu_kien">#REF!</definedName>
    <definedName name="C.6.6..Ep_noi_day" localSheetId="0">#REF!</definedName>
    <definedName name="C.6.6..Ep_noi_day">#REF!</definedName>
    <definedName name="C.6.7..KD_vuot_CN" localSheetId="0">#REF!</definedName>
    <definedName name="C.6.7..KD_vuot_CN">#REF!</definedName>
    <definedName name="C.6.8..Rai_cang_day" localSheetId="0">#REF!</definedName>
    <definedName name="C.6.8..Rai_cang_day">#REF!</definedName>
    <definedName name="C.6.9..Cap_quang" localSheetId="0">#REF!</definedName>
    <definedName name="C.6.9..Cap_quang">#REF!</definedName>
    <definedName name="ca.1111" localSheetId="0">#REF!</definedName>
    <definedName name="ca.1111">#REF!</definedName>
    <definedName name="ca.1111.th" localSheetId="0">#REF!</definedName>
    <definedName name="ca.1111.th">#REF!</definedName>
    <definedName name="CACAU">298161</definedName>
    <definedName name="Can_doi" localSheetId="0">#REF!</definedName>
    <definedName name="Can_doi">#REF!</definedName>
    <definedName name="cao" localSheetId="0">#REF!</definedName>
    <definedName name="cao">#REF!</definedName>
    <definedName name="cap" localSheetId="0">#REF!</definedName>
    <definedName name="cap">#REF!</definedName>
    <definedName name="cap0.7" localSheetId="0">#REF!</definedName>
    <definedName name="cap0.7">#REF!</definedName>
    <definedName name="Cat" localSheetId="0">#REF!</definedName>
    <definedName name="Cat">#REF!</definedName>
    <definedName name="Category_All" localSheetId="0">#REF!</definedName>
    <definedName name="Category_All">#REF!</definedName>
    <definedName name="CATIN">#N/A</definedName>
    <definedName name="CATJYOU">#N/A</definedName>
    <definedName name="catm" localSheetId="0">#REF!</definedName>
    <definedName name="catm">#REF!</definedName>
    <definedName name="catn" localSheetId="0">#REF!</definedName>
    <definedName name="catn">#REF!</definedName>
    <definedName name="CATREC">#N/A</definedName>
    <definedName name="CATSYU">#N/A</definedName>
    <definedName name="catvang" localSheetId="0">#REF!</definedName>
    <definedName name="catvang">#REF!</definedName>
    <definedName name="CCS" localSheetId="0">#REF!</definedName>
    <definedName name="CCS">#REF!</definedName>
    <definedName name="CDAY" localSheetId="0">#REF!</definedName>
    <definedName name="CDAY">#REF!</definedName>
    <definedName name="CDD" localSheetId="0">#REF!</definedName>
    <definedName name="CDD">#REF!</definedName>
    <definedName name="CDDD" localSheetId="0">#REF!</definedName>
    <definedName name="CDDD">#REF!</definedName>
    <definedName name="CDDD1P" localSheetId="0">#REF!</definedName>
    <definedName name="CDDD1P">#REF!</definedName>
    <definedName name="CDDD1PHA" localSheetId="0">#REF!</definedName>
    <definedName name="CDDD1PHA">#REF!</definedName>
    <definedName name="CDDD3PHA" localSheetId="0">#REF!</definedName>
    <definedName name="CDDD3PHA">#REF!</definedName>
    <definedName name="Cdnum" localSheetId="0">#REF!</definedName>
    <definedName name="Cdnum">#REF!</definedName>
    <definedName name="CH" localSheetId="0">#REF!</definedName>
    <definedName name="CH">#REF!</definedName>
    <definedName name="chon" localSheetId="0">#REF!</definedName>
    <definedName name="chon">#REF!</definedName>
    <definedName name="chon1" localSheetId="0">#REF!</definedName>
    <definedName name="chon1">#REF!</definedName>
    <definedName name="chon2" localSheetId="0">#REF!</definedName>
    <definedName name="chon2">#REF!</definedName>
    <definedName name="chon3" localSheetId="0">#REF!</definedName>
    <definedName name="chon3">#REF!</definedName>
    <definedName name="CK" localSheetId="0">#REF!</definedName>
    <definedName name="CK">#REF!</definedName>
    <definedName name="CL" localSheetId="0">#REF!</definedName>
    <definedName name="CL">#REF!</definedName>
    <definedName name="CLECH_0.4" localSheetId="0">#REF!</definedName>
    <definedName name="CLECH_0.4">#REF!</definedName>
    <definedName name="CLVC3">0.1</definedName>
    <definedName name="CLVC35" localSheetId="0">#REF!</definedName>
    <definedName name="CLVC35">#REF!</definedName>
    <definedName name="CLVCTB" localSheetId="0">#REF!</definedName>
    <definedName name="CLVCTB">#REF!</definedName>
    <definedName name="clvl" localSheetId="0">#REF!</definedName>
    <definedName name="clvl">#REF!</definedName>
    <definedName name="cn" localSheetId="0">#REF!</definedName>
    <definedName name="cn">#REF!</definedName>
    <definedName name="CNC" localSheetId="0">#REF!</definedName>
    <definedName name="CNC">#REF!</definedName>
    <definedName name="CND" localSheetId="0">#REF!</definedName>
    <definedName name="CND">#REF!</definedName>
    <definedName name="CNG" localSheetId="0">#REF!</definedName>
    <definedName name="CNG">#REF!</definedName>
    <definedName name="Co" localSheetId="0">#REF!</definedName>
    <definedName name="Co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öï_ly_vaän_chuyeãn" localSheetId="0">#REF!</definedName>
    <definedName name="Cöï_ly_vaän_chuyeãn">#REF!</definedName>
    <definedName name="CÖÏ_LY_VAÄN_CHUYEÅN" localSheetId="0">#REF!</definedName>
    <definedName name="CÖÏ_LY_VAÄN_CHUYEÅN">#REF!</definedName>
    <definedName name="COMMON" localSheetId="0">#REF!</definedName>
    <definedName name="COMMON">#REF!</definedName>
    <definedName name="comong" localSheetId="0">#REF!</definedName>
    <definedName name="comong">#REF!</definedName>
    <definedName name="CON_EQP_COS" localSheetId="0">#REF!</definedName>
    <definedName name="CON_EQP_COS">#REF!</definedName>
    <definedName name="CON_EQP_COST" localSheetId="0">#REF!</definedName>
    <definedName name="CON_EQP_COST">#REF!</definedName>
    <definedName name="Cong_HM_DTCT" localSheetId="0">#REF!</definedName>
    <definedName name="Cong_HM_DTCT">#REF!</definedName>
    <definedName name="Cong_M_DTCT" localSheetId="0">#REF!</definedName>
    <definedName name="Cong_M_DTCT">#REF!</definedName>
    <definedName name="Cong_NC_DTCT" localSheetId="0">#REF!</definedName>
    <definedName name="Cong_NC_DTCT">#REF!</definedName>
    <definedName name="Cong_VL_DTCT" localSheetId="0">#REF!</definedName>
    <definedName name="Cong_VL_DTCT">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gVattu" localSheetId="0">#REF!</definedName>
    <definedName name="CongVattu">#REF!</definedName>
    <definedName name="CONST_EQ" localSheetId="0">#REF!</definedName>
    <definedName name="CONST_EQ">#REF!</definedName>
    <definedName name="COT" localSheetId="0">#REF!</definedName>
    <definedName name="COT">#REF!</definedName>
    <definedName name="cot7.5" localSheetId="0">#REF!</definedName>
    <definedName name="cot7.5">#REF!</definedName>
    <definedName name="cot8.5" localSheetId="0">#REF!</definedName>
    <definedName name="cot8.5">#REF!</definedName>
    <definedName name="Cotsatma">9726</definedName>
    <definedName name="Cotthepma">9726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VER" localSheetId="0">#REF!</definedName>
    <definedName name="COVER">#REF!</definedName>
    <definedName name="cpmtc" localSheetId="0">#REF!</definedName>
    <definedName name="cpmtc">#REF!</definedName>
    <definedName name="cpnc" localSheetId="0">#REF!</definedName>
    <definedName name="cpnc">#REF!</definedName>
    <definedName name="cptt" localSheetId="0">#REF!</definedName>
    <definedName name="cptt">#REF!</definedName>
    <definedName name="CPVC35" localSheetId="0">#REF!</definedName>
    <definedName name="CPVC35">#REF!</definedName>
    <definedName name="CPVCDN" localSheetId="0">#REF!</definedName>
    <definedName name="CPVCDN">#REF!</definedName>
    <definedName name="cpvl" localSheetId="0">#REF!</definedName>
    <definedName name="cpvl">#REF!</definedName>
    <definedName name="CRD" localSheetId="0">#REF!</definedName>
    <definedName name="CRD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RS" localSheetId="0">#REF!</definedName>
    <definedName name="CRS">#REF!</definedName>
    <definedName name="CS" localSheetId="0">#REF!</definedName>
    <definedName name="CS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csd3p" localSheetId="0">#REF!</definedName>
    <definedName name="csd3p">#REF!</definedName>
    <definedName name="csddg1p" localSheetId="0">#REF!</definedName>
    <definedName name="csddg1p">#REF!</definedName>
    <definedName name="csddt1p" localSheetId="0">#REF!</definedName>
    <definedName name="csddt1p">#REF!</definedName>
    <definedName name="csht3p" localSheetId="0">#REF!</definedName>
    <definedName name="csht3p">#REF!</definedName>
    <definedName name="ctdn9697" localSheetId="0">#REF!</definedName>
    <definedName name="ctdn9697">#REF!</definedName>
    <definedName name="ctiep" localSheetId="0">#REF!</definedName>
    <definedName name="ctiep">#REF!</definedName>
    <definedName name="CTIET" localSheetId="0">#REF!</definedName>
    <definedName name="CTIET">#REF!</definedName>
    <definedName name="CTRAM" localSheetId="0">#REF!</definedName>
    <definedName name="CTRAM">#REF!</definedName>
    <definedName name="CU_LY_VAN_CHUYEN_GIA_QUYEN" localSheetId="0">#REF!</definedName>
    <definedName name="CU_LY_VAN_CHUYEN_GIA_QUYEN">#REF!</definedName>
    <definedName name="CU_LY_VAN_CHUYEN_THU_CONG" localSheetId="0">#REF!</definedName>
    <definedName name="CU_LY_VAN_CHUYEN_THU_CONG">#REF!</definedName>
    <definedName name="CURRENCY" localSheetId="0">#REF!</definedName>
    <definedName name="CURRENCY">#REF!</definedName>
    <definedName name="cx" localSheetId="0">#REF!</definedName>
    <definedName name="cx">#REF!</definedName>
    <definedName name="D_7101A_B" localSheetId="0">#REF!</definedName>
    <definedName name="D_7101A_B">#REF!</definedName>
    <definedName name="da1x2" localSheetId="0">#REF!</definedName>
    <definedName name="da1x2">#REF!</definedName>
    <definedName name="dahoc" localSheetId="0">#REF!</definedName>
    <definedName name="dahoc">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o" localSheetId="0">#REF!</definedName>
    <definedName name="dao">#REF!</definedName>
    <definedName name="DAT" localSheetId="0">#REF!</definedName>
    <definedName name="DAT">#REF!</definedName>
    <definedName name="DATA_DATA2_List" localSheetId="0">#REF!</definedName>
    <definedName name="DATA_DATA2_List">#REF!</definedName>
    <definedName name="_xlnm.Database" localSheetId="0">#REF!</definedName>
    <definedName name="_xlnm.Database">#REF!</definedName>
    <definedName name="DATDAO" localSheetId="0">#REF!</definedName>
    <definedName name="DATDAO">#REF!</definedName>
    <definedName name="DCL_22">12117600</definedName>
    <definedName name="DCL_35">25490000</definedName>
    <definedName name="dd" localSheetId="0">#REF!</definedName>
    <definedName name="dd">#REF!</definedName>
    <definedName name="DDAY" localSheetId="0">#REF!</definedName>
    <definedName name="DDAY">#REF!</definedName>
    <definedName name="DDK" localSheetId="0">#REF!</definedName>
    <definedName name="DDK">#REF!</definedName>
    <definedName name="den_bu" localSheetId="0">#REF!</definedName>
    <definedName name="den_bu">#REF!</definedName>
    <definedName name="denbu" localSheetId="0">#REF!</definedName>
    <definedName name="denbu">#REF!</definedName>
    <definedName name="Det32x3" localSheetId="0">#REF!</definedName>
    <definedName name="Det32x3">#REF!</definedName>
    <definedName name="Det35x3" localSheetId="0">#REF!</definedName>
    <definedName name="Det35x3">#REF!</definedName>
    <definedName name="Det40x4" localSheetId="0">#REF!</definedName>
    <definedName name="Det40x4">#REF!</definedName>
    <definedName name="Det50x5" localSheetId="0">#REF!</definedName>
    <definedName name="Det50x5">#REF!</definedName>
    <definedName name="Det63x6" localSheetId="0">#REF!</definedName>
    <definedName name="Det63x6">#REF!</definedName>
    <definedName name="Det75x6" localSheetId="0">#REF!</definedName>
    <definedName name="Det75x6">#REF!</definedName>
    <definedName name="dgbdII" localSheetId="0">#REF!</definedName>
    <definedName name="dgbdII">#REF!</definedName>
    <definedName name="DGCTI592" localSheetId="0">#REF!</definedName>
    <definedName name="DGCTI592">#REF!</definedName>
    <definedName name="DGNC" localSheetId="0">#REF!</definedName>
    <definedName name="DGNC">#REF!</definedName>
    <definedName name="dgqndn" localSheetId="0">#REF!</definedName>
    <definedName name="dgqndn">#REF!</definedName>
    <definedName name="DGTV" localSheetId="0">#REF!</definedName>
    <definedName name="DGTV">#REF!</definedName>
    <definedName name="dgvl" localSheetId="0">#REF!</definedName>
    <definedName name="dgvl">#REF!</definedName>
    <definedName name="DGVT" localSheetId="0">#REF!</definedName>
    <definedName name="DGVT">#REF!</definedName>
    <definedName name="dhom" localSheetId="0">#REF!</definedName>
    <definedName name="dhom">#REF!</definedName>
    <definedName name="dien" localSheetId="0">#REF!</definedName>
    <definedName name="dien">#REF!</definedName>
    <definedName name="dientichck" localSheetId="0">#REF!</definedName>
    <definedName name="dientichck">#REF!</definedName>
    <definedName name="dinh2" localSheetId="0">#REF!</definedName>
    <definedName name="dinh2">#REF!</definedName>
    <definedName name="DLCC" localSheetId="0">#REF!</definedName>
    <definedName name="DLCC">#REF!</definedName>
    <definedName name="DM" localSheetId="0">#REF!</definedName>
    <definedName name="DM">#REF!</definedName>
    <definedName name="dm56bxd" localSheetId="0">#REF!</definedName>
    <definedName name="dm56bxd">#REF!</definedName>
    <definedName name="DN" localSheetId="0">#REF!</definedName>
    <definedName name="DN">#REF!</definedName>
    <definedName name="DNNN" localSheetId="0">#REF!</definedName>
    <definedName name="DNNN">#REF!</definedName>
    <definedName name="DÑt45x4" localSheetId="0">#REF!</definedName>
    <definedName name="DÑt45x4">#REF!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bt" localSheetId="0">#REF!</definedName>
    <definedName name="dobt">#REF!</definedName>
    <definedName name="Document_array">{"Thuxm2.xls","Sheet1"}</definedName>
    <definedName name="DON_GIA_3282" localSheetId="0">#REF!</definedName>
    <definedName name="DON_GIA_3282">#REF!</definedName>
    <definedName name="DON_GIA_3283" localSheetId="0">#REF!</definedName>
    <definedName name="DON_GIA_3283">#REF!</definedName>
    <definedName name="DON_GIA_3285" localSheetId="0">#REF!</definedName>
    <definedName name="DON_GIA_3285">#REF!</definedName>
    <definedName name="DON_GIA_VAN_CHUYEN_36" localSheetId="0">#REF!</definedName>
    <definedName name="DON_GIA_VAN_CHUYEN_36">#REF!</definedName>
    <definedName name="dongia" localSheetId="0">#REF!</definedName>
    <definedName name="dongia">#REF!</definedName>
    <definedName name="DS1p1vc" localSheetId="0">#REF!</definedName>
    <definedName name="DS1p1vc">#REF!</definedName>
    <definedName name="ds1p2nc" localSheetId="0">#REF!</definedName>
    <definedName name="ds1p2nc">#REF!</definedName>
    <definedName name="ds1p2vc" localSheetId="0">#REF!</definedName>
    <definedName name="ds1p2vc">#REF!</definedName>
    <definedName name="ds1pnc" localSheetId="0">#REF!</definedName>
    <definedName name="ds1pnc">#REF!</definedName>
    <definedName name="ds1pvl" localSheetId="0">#REF!</definedName>
    <definedName name="ds1pvl">#REF!</definedName>
    <definedName name="ds3pctnc" localSheetId="0">#REF!</definedName>
    <definedName name="ds3pctnc">#REF!</definedName>
    <definedName name="ds3pctvc" localSheetId="0">#REF!</definedName>
    <definedName name="ds3pctvc">#REF!</definedName>
    <definedName name="ds3pctvl" localSheetId="0">#REF!</definedName>
    <definedName name="ds3pctvl">#REF!</definedName>
    <definedName name="DSPK1p1nc" localSheetId="0">#REF!</definedName>
    <definedName name="DSPK1p1nc">#REF!</definedName>
    <definedName name="DSPK1p1vl" localSheetId="0">#REF!</definedName>
    <definedName name="DSPK1p1vl">#REF!</definedName>
    <definedName name="DSPK1pnc" localSheetId="0">#REF!</definedName>
    <definedName name="DSPK1pnc">#REF!</definedName>
    <definedName name="DSPK1pvl" localSheetId="0">#REF!</definedName>
    <definedName name="DSPK1pvl">#REF!</definedName>
    <definedName name="DSTD_Clear">[0]!DSTD_Clear</definedName>
    <definedName name="DSUMDATA" localSheetId="0">#REF!</definedName>
    <definedName name="DSUMDATA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U_TOAN_CHI_TIET_CONG_TO" localSheetId="0">#REF!</definedName>
    <definedName name="DU_TOAN_CHI_TIET_CONG_TO">#REF!</definedName>
    <definedName name="DU_TOAN_CHI_TIET_DZ22KV" localSheetId="0">#REF!</definedName>
    <definedName name="DU_TOAN_CHI_TIET_DZ22KV">#REF!</definedName>
    <definedName name="DU_TOAN_CHI_TIET_KHO_BAI" localSheetId="0">#REF!</definedName>
    <definedName name="DU_TOAN_CHI_TIET_KHO_BAI">#REF!</definedName>
    <definedName name="duaån" localSheetId="0">#REF!</definedName>
    <definedName name="duaån">#REF!</definedName>
    <definedName name="duan" localSheetId="0">#REF!</definedName>
    <definedName name="duan">#REF!</definedName>
    <definedName name="DUCANH" hidden="1">{"'Sheet1'!$L$16"}</definedName>
    <definedName name="DutoanDongmo" localSheetId="0">#REF!</definedName>
    <definedName name="DutoanDongmo">#REF!</definedName>
    <definedName name="emb" localSheetId="0">#REF!</definedName>
    <definedName name="emb">#REF!</definedName>
    <definedName name="End_1" localSheetId="0">#REF!</definedName>
    <definedName name="End_1">#REF!</definedName>
    <definedName name="End_10" localSheetId="0">#REF!</definedName>
    <definedName name="End_10">#REF!</definedName>
    <definedName name="End_11" localSheetId="0">#REF!</definedName>
    <definedName name="End_11">#REF!</definedName>
    <definedName name="End_12" localSheetId="0">#REF!</definedName>
    <definedName name="End_12">#REF!</definedName>
    <definedName name="End_13" localSheetId="0">#REF!</definedName>
    <definedName name="End_13">#REF!</definedName>
    <definedName name="End_2" localSheetId="0">#REF!</definedName>
    <definedName name="End_2">#REF!</definedName>
    <definedName name="End_3" localSheetId="0">#REF!</definedName>
    <definedName name="End_3">#REF!</definedName>
    <definedName name="End_4" localSheetId="0">#REF!</definedName>
    <definedName name="End_4">#REF!</definedName>
    <definedName name="End_5" localSheetId="0">#REF!</definedName>
    <definedName name="End_5">#REF!</definedName>
    <definedName name="End_6" localSheetId="0">#REF!</definedName>
    <definedName name="End_6">#REF!</definedName>
    <definedName name="End_7" localSheetId="0">#REF!</definedName>
    <definedName name="End_7">#REF!</definedName>
    <definedName name="End_8" localSheetId="0">#REF!</definedName>
    <definedName name="End_8">#REF!</definedName>
    <definedName name="End_9" localSheetId="0">#REF!</definedName>
    <definedName name="End_9">#REF!</definedName>
    <definedName name="ex" localSheetId="0">#REF!</definedName>
    <definedName name="ex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ACTOR" localSheetId="0">#REF!</definedName>
    <definedName name="FACTOR">#REF!</definedName>
    <definedName name="FI_12">4820</definedName>
    <definedName name="G_ME" localSheetId="0">#REF!</definedName>
    <definedName name="G_ME">#REF!</definedName>
    <definedName name="gach" localSheetId="0">#REF!</definedName>
    <definedName name="gach">#REF!</definedName>
    <definedName name="geo" localSheetId="0">#REF!</definedName>
    <definedName name="geo">#REF!</definedName>
    <definedName name="gg" localSheetId="0">#REF!</definedName>
    <definedName name="gg">#REF!</definedName>
    <definedName name="ghip" localSheetId="0">#REF!</definedName>
    <definedName name="ghip">#REF!</definedName>
    <definedName name="gia" localSheetId="0">#REF!</definedName>
    <definedName name="gia">#REF!</definedName>
    <definedName name="Gia_CT" localSheetId="0">#REF!</definedName>
    <definedName name="Gia_CT">#REF!</definedName>
    <definedName name="GIA_CU_LY_VAN_CHUYEN" localSheetId="0">#REF!</definedName>
    <definedName name="GIA_CU_LY_VAN_CHUYEN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ia_VT" localSheetId="0">#REF!</definedName>
    <definedName name="Gia_VT">#REF!</definedName>
    <definedName name="GIAVLIEUTN" localSheetId="0">#REF!</definedName>
    <definedName name="GIAVLIEUTN">#REF!</definedName>
    <definedName name="Giocong" localSheetId="0">#REF!</definedName>
    <definedName name="Giocong">#REF!</definedName>
    <definedName name="gl3p" localSheetId="0">#REF!</definedName>
    <definedName name="gl3p">#REF!</definedName>
    <definedName name="Goc32x3" localSheetId="0">#REF!</definedName>
    <definedName name="Goc32x3">#REF!</definedName>
    <definedName name="Goc35x3" localSheetId="0">#REF!</definedName>
    <definedName name="Goc35x3">#REF!</definedName>
    <definedName name="Goc40x4" localSheetId="0">#REF!</definedName>
    <definedName name="Goc40x4">#REF!</definedName>
    <definedName name="Goc45x4" localSheetId="0">#REF!</definedName>
    <definedName name="Goc45x4">#REF!</definedName>
    <definedName name="Goc50x5" localSheetId="0">#REF!</definedName>
    <definedName name="Goc50x5">#REF!</definedName>
    <definedName name="Goc63x6" localSheetId="0">#REF!</definedName>
    <definedName name="Goc63x6">#REF!</definedName>
    <definedName name="Goc75x6" localSheetId="0">#REF!</definedName>
    <definedName name="Goc75x6">#REF!</definedName>
    <definedName name="Gtb" localSheetId="0">#REF!</definedName>
    <definedName name="Gtb">#REF!</definedName>
    <definedName name="gtbtt" localSheetId="0">#REF!</definedName>
    <definedName name="gtbtt">#REF!</definedName>
    <definedName name="gtst" localSheetId="0">#REF!</definedName>
    <definedName name="gtst">#REF!</definedName>
    <definedName name="GTXL" localSheetId="0">#REF!</definedName>
    <definedName name="GTXL">#REF!</definedName>
    <definedName name="Gxl" localSheetId="0">#REF!</definedName>
    <definedName name="Gxl">#REF!</definedName>
    <definedName name="gxltt" localSheetId="0">#REF!</definedName>
    <definedName name="gxltt">#REF!</definedName>
    <definedName name="h" hidden="1">{"'Sheet1'!$L$16"}</definedName>
    <definedName name="H_THUCHTHH" localSheetId="0">#REF!</definedName>
    <definedName name="H_THUCHTHH">#REF!</definedName>
    <definedName name="H_THUCTT" localSheetId="0">#REF!</definedName>
    <definedName name="H_THUCTT">#REF!</definedName>
    <definedName name="HANG" hidden="1">{#N/A,#N/A,FALSE,"Chi tiÆt"}</definedName>
    <definedName name="HCM" localSheetId="0">#REF!</definedName>
    <definedName name="HCM">#REF!</definedName>
    <definedName name="HE_SO_KHO_KHAN_CANG_DAY" localSheetId="0">#REF!</definedName>
    <definedName name="HE_SO_KHO_KHAN_CANG_DAY">#REF!</definedName>
    <definedName name="Heä_soá_laép_xaø_H">1.7</definedName>
    <definedName name="heä_soá_sình_laày" localSheetId="0">#REF!</definedName>
    <definedName name="heä_soá_sình_laày">#REF!</definedName>
    <definedName name="hh" localSheetId="0">#REF!</definedName>
    <definedName name="hh">#REF!</definedName>
    <definedName name="HHcat" localSheetId="0">#REF!</definedName>
    <definedName name="HHcat">#REF!</definedName>
    <definedName name="HHda" localSheetId="0">#REF!</definedName>
    <definedName name="HHda">#REF!</definedName>
    <definedName name="HHTT" localSheetId="0">#REF!</definedName>
    <definedName name="HHTT">#REF!</definedName>
    <definedName name="HHUHOI">[0]!HHUHOI</definedName>
    <definedName name="hien" localSheetId="0">#REF!</definedName>
    <definedName name="hien">#REF!</definedName>
    <definedName name="HIHIHIHOI" hidden="1">{"'Sheet1'!$L$16"}</definedName>
    <definedName name="Hinh_thuc" localSheetId="0">#REF!</definedName>
    <definedName name="Hinh_thuc">#REF!</definedName>
    <definedName name="HiÕu" localSheetId="0">#REF!</definedName>
    <definedName name="HiÕu">#REF!</definedName>
    <definedName name="HJKL" hidden="1">{"'Sheet1'!$L$16"}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" localSheetId="0">#REF!</definedName>
    <definedName name="hs">#REF!</definedName>
    <definedName name="HSCT3">0.1</definedName>
    <definedName name="hsd" localSheetId="0">#REF!</definedName>
    <definedName name="hsd">#REF!</definedName>
    <definedName name="hsdc" localSheetId="0">#REF!</definedName>
    <definedName name="hsdc">#REF!</definedName>
    <definedName name="hsdc1" localSheetId="0">#REF!</definedName>
    <definedName name="hsdc1">#REF!</definedName>
    <definedName name="HSDN">2.5</definedName>
    <definedName name="HSHH" localSheetId="0">#REF!</definedName>
    <definedName name="HSHH">#REF!</definedName>
    <definedName name="HSHHUT" localSheetId="0">#REF!</definedName>
    <definedName name="HSHHUT">#REF!</definedName>
    <definedName name="hsk" localSheetId="0">#REF!</definedName>
    <definedName name="hsk">#REF!</definedName>
    <definedName name="HSKK35" localSheetId="0">#REF!</definedName>
    <definedName name="HSKK35">#REF!</definedName>
    <definedName name="HSLX" localSheetId="0">#REF!</definedName>
    <definedName name="HSLX">#REF!</definedName>
    <definedName name="HSLXH">1.7</definedName>
    <definedName name="HSLXP" localSheetId="0">#REF!</definedName>
    <definedName name="HSLXP">#REF!</definedName>
    <definedName name="hßm4" localSheetId="0">#REF!</definedName>
    <definedName name="hßm4">#REF!</definedName>
    <definedName name="hstb" localSheetId="0">#REF!</definedName>
    <definedName name="hstb">#REF!</definedName>
    <definedName name="hstdtk" localSheetId="0">#REF!</definedName>
    <definedName name="hstdtk">#REF!</definedName>
    <definedName name="hsthep" localSheetId="0">#REF!</definedName>
    <definedName name="hsthep">#REF!</definedName>
    <definedName name="HSVC1" localSheetId="0">#REF!</definedName>
    <definedName name="HSVC1">#REF!</definedName>
    <definedName name="HSVC2" localSheetId="0">#REF!</definedName>
    <definedName name="HSVC2">#REF!</definedName>
    <definedName name="HSVC3" localSheetId="0">#REF!</definedName>
    <definedName name="HSVC3">#REF!</definedName>
    <definedName name="hsvl" localSheetId="0">#REF!</definedName>
    <definedName name="hsvl">#REF!</definedName>
    <definedName name="HT" localSheetId="0">#REF!</definedName>
    <definedName name="HT">#REF!</definedName>
    <definedName name="HTHH" localSheetId="0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0">#REF!</definedName>
    <definedName name="HTNC">#REF!</definedName>
    <definedName name="HTVL" localSheetId="0">#REF!</definedName>
    <definedName name="HTVL">#REF!</definedName>
    <definedName name="huy" localSheetId="0">#REF!</definedName>
    <definedName name="huy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ND_LAB" localSheetId="0">#REF!</definedName>
    <definedName name="IND_LAB">#REF!</definedName>
    <definedName name="INDMANP" localSheetId="0">#REF!</definedName>
    <definedName name="INDMANP">#REF!</definedName>
    <definedName name="j" localSheetId="0">#REF!</definedName>
    <definedName name="j">#REF!</definedName>
    <definedName name="j356C8" localSheetId="0">#REF!</definedName>
    <definedName name="j356C8">#REF!</definedName>
    <definedName name="K" localSheetId="0">#REF!</definedName>
    <definedName name="K">#REF!</definedName>
    <definedName name="k2b" localSheetId="0">#REF!</definedName>
    <definedName name="k2b">#REF!</definedName>
    <definedName name="kcong" localSheetId="0">#REF!</definedName>
    <definedName name="kcong">#REF!</definedName>
    <definedName name="KH_Chang" localSheetId="0">#REF!</definedName>
    <definedName name="KH_Chang">#REF!</definedName>
    <definedName name="Khac" localSheetId="0">#REF!</definedName>
    <definedName name="Khac">#REF!</definedName>
    <definedName name="KHOI_LUONG_DAT_DAO_DAP" localSheetId="0">#REF!</definedName>
    <definedName name="KHOI_LUONG_DAT_DAO_DAP">#REF!</definedName>
    <definedName name="Khong_can_doi" localSheetId="0">#REF!</definedName>
    <definedName name="Khong_can_doi">#REF!</definedName>
    <definedName name="KINH_PHI_DEN_BU" localSheetId="0">#REF!</definedName>
    <definedName name="KINH_PHI_DEN_BU">#REF!</definedName>
    <definedName name="KINH_PHI_DZ0.4KV" localSheetId="0">#REF!</definedName>
    <definedName name="KINH_PHI_DZ0.4KV">#REF!</definedName>
    <definedName name="KINH_PHI_KHAO_SAT__LAP_BCNCKT__TKKTTC" localSheetId="0">#REF!</definedName>
    <definedName name="KINH_PHI_KHAO_SAT__LAP_BCNCKT__TKKTTC">#REF!</definedName>
    <definedName name="KINH_PHI_KHO_BAI" localSheetId="0">#REF!</definedName>
    <definedName name="KINH_PHI_KHO_BAI">#REF!</definedName>
    <definedName name="KINH_PHI_TBA" localSheetId="0">#REF!</definedName>
    <definedName name="KINH_PHI_TBA">#REF!</definedName>
    <definedName name="kl_ME" localSheetId="0">#REF!</definedName>
    <definedName name="kl_ME">#REF!</definedName>
    <definedName name="KLTHDN" localSheetId="0">#REF!</definedName>
    <definedName name="KLTHDN">#REF!</definedName>
    <definedName name="KLVANKHUON" localSheetId="0">#REF!</definedName>
    <definedName name="KLVANKHUON">#REF!</definedName>
    <definedName name="kp1ph" localSheetId="0">#REF!</definedName>
    <definedName name="kp1ph">#REF!</definedName>
    <definedName name="KQ_Truong" localSheetId="0">#REF!</definedName>
    <definedName name="KQ_Truong">#REF!</definedName>
    <definedName name="KSTK" localSheetId="0">#REF!</definedName>
    <definedName name="KSTK">#REF!</definedName>
    <definedName name="KVC" localSheetId="0">#REF!</definedName>
    <definedName name="KVC">#REF!</definedName>
    <definedName name="L" localSheetId="0">#REF!</definedName>
    <definedName name="L">#REF!</definedName>
    <definedName name="L_mong" localSheetId="0">#REF!</definedName>
    <definedName name="L_mong">#REF!</definedName>
    <definedName name="L63x6">5800</definedName>
    <definedName name="lan" localSheetId="0">#REF!</definedName>
    <definedName name="lan">#REF!</definedName>
    <definedName name="lanhto" localSheetId="0">#REF!</definedName>
    <definedName name="lanhto">#REF!</definedName>
    <definedName name="LAP_DAT_TBA" localSheetId="0">#REF!</definedName>
    <definedName name="LAP_DAT_TBA">#REF!</definedName>
    <definedName name="LBS_22">107800000</definedName>
    <definedName name="LIET_KE_VI_TRI_DZ0.4KV" localSheetId="0">#REF!</definedName>
    <definedName name="LIET_KE_VI_TRI_DZ0.4KV">#REF!</definedName>
    <definedName name="LIET_KE_VI_TRI_DZ22KV" localSheetId="0">#REF!</definedName>
    <definedName name="LIET_KE_VI_TRI_DZ22KV">#REF!</definedName>
    <definedName name="LK_hathe" localSheetId="0">#REF!</definedName>
    <definedName name="LK_hathe">#REF!</definedName>
    <definedName name="Lmk" localSheetId="0">#REF!</definedName>
    <definedName name="Lmk">#REF!</definedName>
    <definedName name="lntt" localSheetId="0">#REF!</definedName>
    <definedName name="lntt">#REF!</definedName>
    <definedName name="Loai_TD" localSheetId="0">#REF!</definedName>
    <definedName name="Loai_TD">#REF!</definedName>
    <definedName name="lVC" localSheetId="0">#REF!</definedName>
    <definedName name="lVC">#REF!</definedName>
    <definedName name="M0.4" localSheetId="0">#REF!</definedName>
    <definedName name="M0.4">#REF!</definedName>
    <definedName name="M10aa1p" localSheetId="0">#REF!</definedName>
    <definedName name="M10aa1p">#REF!</definedName>
    <definedName name="M12aavl" localSheetId="0">#REF!</definedName>
    <definedName name="M12aavl">#REF!</definedName>
    <definedName name="M12ba3p" localSheetId="0">#REF!</definedName>
    <definedName name="M12ba3p">#REF!</definedName>
    <definedName name="M12bb1p" localSheetId="0">#REF!</definedName>
    <definedName name="M12bb1p">#REF!</definedName>
    <definedName name="M14bb1p" localSheetId="0">#REF!</definedName>
    <definedName name="M14bb1p">#REF!</definedName>
    <definedName name="M8a" localSheetId="0">#REF!</definedName>
    <definedName name="M8a">#REF!</definedName>
    <definedName name="M8aa" localSheetId="0">#REF!</definedName>
    <definedName name="M8aa">#REF!</definedName>
    <definedName name="m8aanc" localSheetId="0">#REF!</definedName>
    <definedName name="m8aanc">#REF!</definedName>
    <definedName name="m8aavl" localSheetId="0">#REF!</definedName>
    <definedName name="m8aavl">#REF!</definedName>
    <definedName name="Ma3pnc" localSheetId="0">#REF!</definedName>
    <definedName name="Ma3pnc">#REF!</definedName>
    <definedName name="Ma3pvl" localSheetId="0">#REF!</definedName>
    <definedName name="Ma3pvl">#REF!</definedName>
    <definedName name="Maa3pnc" localSheetId="0">#REF!</definedName>
    <definedName name="Maa3pnc">#REF!</definedName>
    <definedName name="Maa3pvl" localSheetId="0">#REF!</definedName>
    <definedName name="Maa3pvl">#REF!</definedName>
    <definedName name="Macro3" localSheetId="0">#REF!</definedName>
    <definedName name="Macro3">#REF!</definedName>
    <definedName name="MAJ_CON_EQP" localSheetId="0">#REF!</definedName>
    <definedName name="MAJ_CON_EQP">#REF!</definedName>
    <definedName name="MAVANKHUON" localSheetId="0">#REF!</definedName>
    <definedName name="MAVANKHUON">#REF!</definedName>
    <definedName name="MAVLTHDN" localSheetId="0">#REF!</definedName>
    <definedName name="MAVLTHDN">#REF!</definedName>
    <definedName name="Mba1p" localSheetId="0">#REF!</definedName>
    <definedName name="Mba1p">#REF!</definedName>
    <definedName name="Mba3p" localSheetId="0">#REF!</definedName>
    <definedName name="Mba3p">#REF!</definedName>
    <definedName name="Mbb3p" localSheetId="0">#REF!</definedName>
    <definedName name="Mbb3p">#REF!</definedName>
    <definedName name="mc" localSheetId="0">#REF!</definedName>
    <definedName name="mc">#REF!</definedName>
    <definedName name="MG_A" localSheetId="0">#REF!</definedName>
    <definedName name="MG_A">#REF!</definedName>
    <definedName name="MN" localSheetId="0">#REF!</definedName>
    <definedName name="MN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ùng" localSheetId="0">#REF!</definedName>
    <definedName name="Moùng">#REF!</definedName>
    <definedName name="MSCT" localSheetId="0">#REF!</definedName>
    <definedName name="MSCT">#REF!</definedName>
    <definedName name="mtcdg" localSheetId="0">#REF!</definedName>
    <definedName name="mtcdg">#REF!</definedName>
    <definedName name="MTMAC12" localSheetId="0">#REF!</definedName>
    <definedName name="MTMAC12">#REF!</definedName>
    <definedName name="mtram" localSheetId="0">#REF!</definedName>
    <definedName name="mtram">#REF!</definedName>
    <definedName name="myle" localSheetId="0">#REF!</definedName>
    <definedName name="myle">#REF!</definedName>
    <definedName name="n" localSheetId="0">#REF!</definedName>
    <definedName name="n">#REF!</definedName>
    <definedName name="n1pig" localSheetId="0">#REF!</definedName>
    <definedName name="n1pig">#REF!</definedName>
    <definedName name="N1pIGnc" localSheetId="0">#REF!</definedName>
    <definedName name="N1pIGnc">#REF!</definedName>
    <definedName name="N1pIGvc" localSheetId="0">#REF!</definedName>
    <definedName name="N1pIGvc">#REF!</definedName>
    <definedName name="N1pIGvl" localSheetId="0">#REF!</definedName>
    <definedName name="N1pIGvl">#REF!</definedName>
    <definedName name="n1pind" localSheetId="0">#REF!</definedName>
    <definedName name="n1pind">#REF!</definedName>
    <definedName name="N1pINDnc" localSheetId="0">#REF!</definedName>
    <definedName name="N1pINDnc">#REF!</definedName>
    <definedName name="N1pINDvc" localSheetId="0">#REF!</definedName>
    <definedName name="N1pINDvc">#REF!</definedName>
    <definedName name="N1pINDvl" localSheetId="0">#REF!</definedName>
    <definedName name="N1pINDvl">#REF!</definedName>
    <definedName name="n1ping" localSheetId="0">#REF!</definedName>
    <definedName name="n1ping">#REF!</definedName>
    <definedName name="N1pINGvc" localSheetId="0">#REF!</definedName>
    <definedName name="N1pINGvc">#REF!</definedName>
    <definedName name="n1pint" localSheetId="0">#REF!</definedName>
    <definedName name="n1pint">#REF!</definedName>
    <definedName name="nc" localSheetId="0">#REF!</definedName>
    <definedName name="nc">#REF!</definedName>
    <definedName name="nc_btm10" localSheetId="0">#REF!</definedName>
    <definedName name="nc_btm10">#REF!</definedName>
    <definedName name="nc_btm100" localSheetId="0">#REF!</definedName>
    <definedName name="nc_btm100">#REF!</definedName>
    <definedName name="nc3p" localSheetId="0">#REF!</definedName>
    <definedName name="nc3p">#REF!</definedName>
    <definedName name="NCBD100" localSheetId="0">#REF!</definedName>
    <definedName name="NCBD100">#REF!</definedName>
    <definedName name="NCBD200" localSheetId="0">#REF!</definedName>
    <definedName name="NCBD200">#REF!</definedName>
    <definedName name="NCBD250" localSheetId="0">#REF!</definedName>
    <definedName name="NCBD250">#REF!</definedName>
    <definedName name="NCcap0.7" localSheetId="0">#REF!</definedName>
    <definedName name="NCcap0.7">#REF!</definedName>
    <definedName name="NCcap1" localSheetId="0">#REF!</definedName>
    <definedName name="NCcap1">#REF!</definedName>
    <definedName name="NCCT3p" localSheetId="0">#REF!</definedName>
    <definedName name="NCCT3p">#REF!</definedName>
    <definedName name="ncdg" localSheetId="0">#REF!</definedName>
    <definedName name="ncdg">#REF!</definedName>
    <definedName name="NCKT" localSheetId="0">#REF!</definedName>
    <definedName name="NCKT">#REF!</definedName>
    <definedName name="nctram" localSheetId="0">#REF!</definedName>
    <definedName name="nctram">#REF!</definedName>
    <definedName name="NCVC100" localSheetId="0">#REF!</definedName>
    <definedName name="NCVC100">#REF!</definedName>
    <definedName name="NCVC200" localSheetId="0">#REF!</definedName>
    <definedName name="NCVC200">#REF!</definedName>
    <definedName name="NCVC250" localSheetId="0">#REF!</definedName>
    <definedName name="NCVC250">#REF!</definedName>
    <definedName name="NCVC3P" localSheetId="0">#REF!</definedName>
    <definedName name="NCVC3P">#REF!</definedName>
    <definedName name="NET" localSheetId="0">#REF!</definedName>
    <definedName name="NET">#REF!</definedName>
    <definedName name="NET_1" localSheetId="0">#REF!</definedName>
    <definedName name="NET_1">#REF!</definedName>
    <definedName name="NET_ANA" localSheetId="0">#REF!</definedName>
    <definedName name="NET_ANA">#REF!</definedName>
    <definedName name="NET_ANA_1" localSheetId="0">#REF!</definedName>
    <definedName name="NET_ANA_1">#REF!</definedName>
    <definedName name="NET_ANA_2" localSheetId="0">#REF!</definedName>
    <definedName name="NET_ANA_2">#REF!</definedName>
    <definedName name="Ngay" localSheetId="0">#REF!</definedName>
    <definedName name="Ngay">#REF!</definedName>
    <definedName name="NH" localSheetId="0">#REF!</definedName>
    <definedName name="NH">#REF!</definedName>
    <definedName name="NHAÂN_COÂNG" localSheetId="0">'PL01'!BTRAM</definedName>
    <definedName name="NHAÂN_COÂNG">BTRAM</definedName>
    <definedName name="nhn" localSheetId="0">#REF!</definedName>
    <definedName name="nhn">#REF!</definedName>
    <definedName name="NHot" localSheetId="0">#REF!</definedName>
    <definedName name="NHot">#REF!</definedName>
    <definedName name="nhu" localSheetId="0">#REF!</definedName>
    <definedName name="nhu">#REF!</definedName>
    <definedName name="nhua" localSheetId="0">#REF!</definedName>
    <definedName name="nhua">#REF!</definedName>
    <definedName name="nhuad" localSheetId="0">#REF!</definedName>
    <definedName name="nhuad">#REF!</definedName>
    <definedName name="nig" localSheetId="0">#REF!</definedName>
    <definedName name="nig">#REF!</definedName>
    <definedName name="nig1p" localSheetId="0">#REF!</definedName>
    <definedName name="nig1p">#REF!</definedName>
    <definedName name="nig3p" localSheetId="0">#REF!</definedName>
    <definedName name="nig3p">#REF!</definedName>
    <definedName name="NIGnc" localSheetId="0">#REF!</definedName>
    <definedName name="NIGnc">#REF!</definedName>
    <definedName name="nignc1p" localSheetId="0">#REF!</definedName>
    <definedName name="nignc1p">#REF!</definedName>
    <definedName name="NIGvc" localSheetId="0">#REF!</definedName>
    <definedName name="NIGvc">#REF!</definedName>
    <definedName name="NIGvl" localSheetId="0">#REF!</definedName>
    <definedName name="NIGvl">#REF!</definedName>
    <definedName name="nigvl1p" localSheetId="0">#REF!</definedName>
    <definedName name="nigvl1p">#REF!</definedName>
    <definedName name="nin" localSheetId="0">#REF!</definedName>
    <definedName name="nin">#REF!</definedName>
    <definedName name="nin1903p" localSheetId="0">#REF!</definedName>
    <definedName name="nin1903p">#REF!</definedName>
    <definedName name="nin3p" localSheetId="0">#REF!</definedName>
    <definedName name="nin3p">#REF!</definedName>
    <definedName name="nind" localSheetId="0">#REF!</definedName>
    <definedName name="nind">#REF!</definedName>
    <definedName name="nind1p" localSheetId="0">#REF!</definedName>
    <definedName name="nind1p">#REF!</definedName>
    <definedName name="nind3p" localSheetId="0">#REF!</definedName>
    <definedName name="nind3p">#REF!</definedName>
    <definedName name="NINDnc" localSheetId="0">#REF!</definedName>
    <definedName name="NINDnc">#REF!</definedName>
    <definedName name="nindnc1p" localSheetId="0">#REF!</definedName>
    <definedName name="nindnc1p">#REF!</definedName>
    <definedName name="NINDvc" localSheetId="0">#REF!</definedName>
    <definedName name="NINDvc">#REF!</definedName>
    <definedName name="NINDvl" localSheetId="0">#REF!</definedName>
    <definedName name="NINDvl">#REF!</definedName>
    <definedName name="nindvl1p" localSheetId="0">#REF!</definedName>
    <definedName name="nindvl1p">#REF!</definedName>
    <definedName name="ning1p" localSheetId="0">#REF!</definedName>
    <definedName name="ning1p">#REF!</definedName>
    <definedName name="ningnc1p" localSheetId="0">#REF!</definedName>
    <definedName name="ningnc1p">#REF!</definedName>
    <definedName name="ningvl1p" localSheetId="0">#REF!</definedName>
    <definedName name="ningvl1p">#REF!</definedName>
    <definedName name="NINnc" localSheetId="0">#REF!</definedName>
    <definedName name="NINnc">#REF!</definedName>
    <definedName name="nint1p" localSheetId="0">#REF!</definedName>
    <definedName name="nint1p">#REF!</definedName>
    <definedName name="nintnc1p" localSheetId="0">#REF!</definedName>
    <definedName name="nintnc1p">#REF!</definedName>
    <definedName name="nintvl1p" localSheetId="0">#REF!</definedName>
    <definedName name="nintvl1p">#REF!</definedName>
    <definedName name="NINvc" localSheetId="0">#REF!</definedName>
    <definedName name="NINvc">#REF!</definedName>
    <definedName name="NINvl" localSheetId="0">#REF!</definedName>
    <definedName name="NINvl">#REF!</definedName>
    <definedName name="nl" localSheetId="0">#REF!</definedName>
    <definedName name="nl">#REF!</definedName>
    <definedName name="nl1p" localSheetId="0">#REF!</definedName>
    <definedName name="nl1p">#REF!</definedName>
    <definedName name="nl3p" localSheetId="0">#REF!</definedName>
    <definedName name="nl3p">#REF!</definedName>
    <definedName name="nlht" localSheetId="0">#REF!</definedName>
    <definedName name="nlht">#REF!</definedName>
    <definedName name="NLTK1p" localSheetId="0">#REF!</definedName>
    <definedName name="NLTK1p">#REF!</definedName>
    <definedName name="nn" localSheetId="0">#REF!</definedName>
    <definedName name="nn">#REF!</definedName>
    <definedName name="nn1p" localSheetId="0">#REF!</definedName>
    <definedName name="nn1p">#REF!</definedName>
    <definedName name="nn3p" localSheetId="0">#REF!</definedName>
    <definedName name="nn3p">#REF!</definedName>
    <definedName name="No" localSheetId="0">#REF!</definedName>
    <definedName name="No">#REF!</definedName>
    <definedName name="NQD" localSheetId="0">#REF!</definedName>
    <definedName name="NQD">#REF!</definedName>
    <definedName name="NQQH" localSheetId="0">#REF!</definedName>
    <definedName name="NQQH">#REF!</definedName>
    <definedName name="NSNN" localSheetId="0">#REF!</definedName>
    <definedName name="NSNN">#REF!</definedName>
    <definedName name="nx" localSheetId="0">#REF!</definedName>
    <definedName name="nx">#REF!</definedName>
    <definedName name="ophom" localSheetId="0">#REF!</definedName>
    <definedName name="ophom">#REF!</definedName>
    <definedName name="osc" localSheetId="0">#REF!</definedName>
    <definedName name="osc">#REF!</definedName>
    <definedName name="PA" localSheetId="0">#REF!</definedName>
    <definedName name="PA">#REF!</definedName>
    <definedName name="panen" localSheetId="0">#REF!</definedName>
    <definedName name="panen">#REF!</definedName>
    <definedName name="PC" localSheetId="0">#REF!</definedName>
    <definedName name="PC">#REF!</definedName>
    <definedName name="Phan_cap" localSheetId="0">#REF!</definedName>
    <definedName name="Phan_cap">#REF!</definedName>
    <definedName name="PHAN_DIEN_DZ0.4KV" localSheetId="0">#REF!</definedName>
    <definedName name="PHAN_DIEN_DZ0.4KV">#REF!</definedName>
    <definedName name="PHAN_DIEN_TBA" localSheetId="0">#REF!</definedName>
    <definedName name="PHAN_DIEN_TBA">#REF!</definedName>
    <definedName name="PHAN_MUA_SAM_DZ0.4KV" localSheetId="0">#REF!</definedName>
    <definedName name="PHAN_MUA_SAM_DZ0.4KV">#REF!</definedName>
    <definedName name="Phi_le_phi" localSheetId="0">#REF!</definedName>
    <definedName name="Phi_le_phi">#REF!</definedName>
    <definedName name="phu_luc_vua" localSheetId="0">#REF!</definedName>
    <definedName name="phu_luc_vua">#REF!</definedName>
    <definedName name="PLKL" localSheetId="0">#REF!</definedName>
    <definedName name="PLKL">#REF!</definedName>
    <definedName name="PRICE" localSheetId="0">#REF!</definedName>
    <definedName name="PRICE">#REF!</definedName>
    <definedName name="PRICE1" localSheetId="0">#REF!</definedName>
    <definedName name="PRICE1">#REF!</definedName>
    <definedName name="_xlnm.Print_Area">#REF!</definedName>
    <definedName name="_xlnm.Print_Titles" localSheetId="0">'PL01'!$5:$8</definedName>
    <definedName name="_xlnm.Print_Titles">#N/A</definedName>
    <definedName name="PRINT_TITLES_MI" localSheetId="0">#REF!</definedName>
    <definedName name="PRINT_TITLES_MI">#REF!</definedName>
    <definedName name="PRINTA" localSheetId="0">#REF!</definedName>
    <definedName name="PRINTA">#REF!</definedName>
    <definedName name="PRINTB" localSheetId="0">#REF!</definedName>
    <definedName name="PRINTB">#REF!</definedName>
    <definedName name="PRINTC" localSheetId="0">#REF!</definedName>
    <definedName name="PRINTC">#REF!</definedName>
    <definedName name="PROPOSAL" localSheetId="0">#REF!</definedName>
    <definedName name="PROPOSAL">#REF!</definedName>
    <definedName name="pt" localSheetId="0">#REF!</definedName>
    <definedName name="pt">#REF!</definedName>
    <definedName name="PT_Duong" localSheetId="0">#REF!</definedName>
    <definedName name="PT_Duong">#REF!</definedName>
    <definedName name="ptdg" localSheetId="0">#REF!</definedName>
    <definedName name="ptdg">#REF!</definedName>
    <definedName name="PTDG_cau" localSheetId="0">#REF!</definedName>
    <definedName name="PTDG_cau">#REF!</definedName>
    <definedName name="PTNC" localSheetId="0">#REF!</definedName>
    <definedName name="PTNC">#REF!</definedName>
    <definedName name="pvd" localSheetId="0">#REF!</definedName>
    <definedName name="pvd">#REF!</definedName>
    <definedName name="qtdm" localSheetId="0">#REF!</definedName>
    <definedName name="qtdm">#REF!</definedName>
    <definedName name="ra11p" localSheetId="0">#REF!</definedName>
    <definedName name="ra11p">#REF!</definedName>
    <definedName name="ra13p" localSheetId="0">#REF!</definedName>
    <definedName name="ra13p">#REF!</definedName>
    <definedName name="rack1" localSheetId="0">#REF!</definedName>
    <definedName name="rack1">#REF!</definedName>
    <definedName name="rack2" localSheetId="0">#REF!</definedName>
    <definedName name="rack2">#REF!</definedName>
    <definedName name="rack3" localSheetId="0">#REF!</definedName>
    <definedName name="rack3">#REF!</definedName>
    <definedName name="rack4" localSheetId="0">#REF!</definedName>
    <definedName name="rack4">#REF!</definedName>
    <definedName name="rate">14000</definedName>
    <definedName name="_xlnm.Recorder" localSheetId="0">#REF!</definedName>
    <definedName name="_xlnm.Recorder">#REF!</definedName>
    <definedName name="RECOUT">#N/A</definedName>
    <definedName name="RFP003A" localSheetId="0">#REF!</definedName>
    <definedName name="RFP003A">#REF!</definedName>
    <definedName name="RFP003B" localSheetId="0">#REF!</definedName>
    <definedName name="RFP003B">#REF!</definedName>
    <definedName name="RFP003C" localSheetId="0">#REF!</definedName>
    <definedName name="RFP003C">#REF!</definedName>
    <definedName name="RFP003D" localSheetId="0">#REF!</definedName>
    <definedName name="RFP003D">#REF!</definedName>
    <definedName name="RFP003E" localSheetId="0">#REF!</definedName>
    <definedName name="RFP003E">#REF!</definedName>
    <definedName name="RFP003F" localSheetId="0">#REF!</definedName>
    <definedName name="RFP003F">#REF!</definedName>
    <definedName name="RGHGSD" hidden="1">{"'Sheet1'!$L$16"}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san" localSheetId="0">#REF!</definedName>
    <definedName name="san">#REF!</definedName>
    <definedName name="sand" localSheetId="0">#REF!</definedName>
    <definedName name="sand">#REF!</definedName>
    <definedName name="SCH" localSheetId="0">#REF!</definedName>
    <definedName name="SCH">#REF!</definedName>
    <definedName name="SCT" localSheetId="0">#REF!</definedName>
    <definedName name="SCT">#REF!</definedName>
    <definedName name="sd1p" localSheetId="0">#REF!</definedName>
    <definedName name="sd1p">#REF!</definedName>
    <definedName name="sd3p" localSheetId="0">#REF!</definedName>
    <definedName name="sd3p">#REF!</definedName>
    <definedName name="SDMONG" localSheetId="0">#REF!</definedName>
    <definedName name="SDMONG">#REF!</definedName>
    <definedName name="sho" localSheetId="0">#REF!</definedName>
    <definedName name="sho">#REF!</definedName>
    <definedName name="sht" localSheetId="0">#REF!</definedName>
    <definedName name="sht">#REF!</definedName>
    <definedName name="sht1p" localSheetId="0">#REF!</definedName>
    <definedName name="sht1p">#REF!</definedName>
    <definedName name="sht3p" localSheetId="0">#REF!</definedName>
    <definedName name="sht3p">#REF!</definedName>
    <definedName name="SIZE" localSheetId="0">#REF!</definedName>
    <definedName name="SIZE">#REF!</definedName>
    <definedName name="SL_CRD" localSheetId="0">#REF!</definedName>
    <definedName name="SL_CRD">#REF!</definedName>
    <definedName name="SL_CRS" localSheetId="0">#REF!</definedName>
    <definedName name="SL_CRS">#REF!</definedName>
    <definedName name="SL_CS" localSheetId="0">#REF!</definedName>
    <definedName name="SL_CS">#REF!</definedName>
    <definedName name="SL_DD" localSheetId="0">#REF!</definedName>
    <definedName name="SL_DD">#REF!</definedName>
    <definedName name="slg" localSheetId="0">#REF!</definedName>
    <definedName name="slg">#REF!</definedName>
    <definedName name="soc3p" localSheetId="0">#REF!</definedName>
    <definedName name="soc3p">#REF!</definedName>
    <definedName name="Soi" localSheetId="0">#REF!</definedName>
    <definedName name="Soi">#REF!</definedName>
    <definedName name="soichon12" localSheetId="0">#REF!</definedName>
    <definedName name="soichon12">#REF!</definedName>
    <definedName name="soichon24" localSheetId="0">#REF!</definedName>
    <definedName name="soichon24">#REF!</definedName>
    <definedName name="soichon46" localSheetId="0">#REF!</definedName>
    <definedName name="soichon46">#REF!</definedName>
    <definedName name="solieu" localSheetId="0">#REF!</definedName>
    <definedName name="solieu">#REF!</definedName>
    <definedName name="SPEC" localSheetId="0">#REF!</definedName>
    <definedName name="SPEC">#REF!</definedName>
    <definedName name="SPECSUMMARY" localSheetId="0">#REF!</definedName>
    <definedName name="SPECSUMMARY">#REF!</definedName>
    <definedName name="ss" localSheetId="0">#REF!</definedName>
    <definedName name="ss">#REF!</definedName>
    <definedName name="sss" localSheetId="0">#REF!</definedName>
    <definedName name="sss">#REF!</definedName>
    <definedName name="st1p" localSheetId="0">#REF!</definedName>
    <definedName name="st1p">#REF!</definedName>
    <definedName name="st3p" localSheetId="0">#REF!</definedName>
    <definedName name="st3p">#REF!</definedName>
    <definedName name="Start_1" localSheetId="0">#REF!</definedName>
    <definedName name="Start_1">#REF!</definedName>
    <definedName name="Start_10" localSheetId="0">#REF!</definedName>
    <definedName name="Start_10">#REF!</definedName>
    <definedName name="Start_11" localSheetId="0">#REF!</definedName>
    <definedName name="Start_11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tart_4" localSheetId="0">#REF!</definedName>
    <definedName name="Start_4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7">#REF!</definedName>
    <definedName name="Start_8" localSheetId="0">#REF!</definedName>
    <definedName name="Start_8">#REF!</definedName>
    <definedName name="Start_9" localSheetId="0">#REF!</definedName>
    <definedName name="Start_9">#REF!</definedName>
    <definedName name="SU" localSheetId="0">#REF!</definedName>
    <definedName name="SU">#REF!</definedName>
    <definedName name="sub" localSheetId="0">#REF!</definedName>
    <definedName name="sub">#REF!</definedName>
    <definedName name="SUMMARY" localSheetId="0">#REF!</definedName>
    <definedName name="SUMMARY">#REF!</definedName>
    <definedName name="sur" localSheetId="0">#REF!</definedName>
    <definedName name="sur">#REF!</definedName>
    <definedName name="t" localSheetId="0">#REF!</definedName>
    <definedName name="t">#REF!</definedName>
    <definedName name="t101p" localSheetId="0">#REF!</definedName>
    <definedName name="t101p">#REF!</definedName>
    <definedName name="t103p" localSheetId="0">#REF!</definedName>
    <definedName name="t103p">#REF!</definedName>
    <definedName name="t10m" localSheetId="0">#REF!</definedName>
    <definedName name="t10m">#REF!</definedName>
    <definedName name="t10nc1p" localSheetId="0">#REF!</definedName>
    <definedName name="t10nc1p">#REF!</definedName>
    <definedName name="t10vl1p" localSheetId="0">#REF!</definedName>
    <definedName name="t10vl1p">#REF!</definedName>
    <definedName name="t121p" localSheetId="0">#REF!</definedName>
    <definedName name="t121p">#REF!</definedName>
    <definedName name="t123p" localSheetId="0">#REF!</definedName>
    <definedName name="t123p">#REF!</definedName>
    <definedName name="T12nc" localSheetId="0">#REF!</definedName>
    <definedName name="T12nc">#REF!</definedName>
    <definedName name="t12nc3p" localSheetId="0">#REF!</definedName>
    <definedName name="t12nc3p">#REF!</definedName>
    <definedName name="T12vc" localSheetId="0">#REF!</definedName>
    <definedName name="T12vc">#REF!</definedName>
    <definedName name="T12vl" localSheetId="0">#REF!</definedName>
    <definedName name="T12vl">#REF!</definedName>
    <definedName name="t141p" localSheetId="0">#REF!</definedName>
    <definedName name="t141p">#REF!</definedName>
    <definedName name="t143p" localSheetId="0">#REF!</definedName>
    <definedName name="t143p">#REF!</definedName>
    <definedName name="t7m" localSheetId="0">#REF!</definedName>
    <definedName name="t7m">#REF!</definedName>
    <definedName name="t8m" localSheetId="0">#REF!</definedName>
    <definedName name="t8m">#REF!</definedName>
    <definedName name="Tæng_c_ng_suÊt_hiÖn_t_i">"THOP"</definedName>
    <definedName name="TAN" localSheetId="0">#REF!</definedName>
    <definedName name="TAN">#REF!</definedName>
    <definedName name="TaxTV">10%</definedName>
    <definedName name="TaxXL">5%</definedName>
    <definedName name="TBA" localSheetId="0">#REF!</definedName>
    <definedName name="TBA">#REF!</definedName>
    <definedName name="tbtram" localSheetId="0">#REF!</definedName>
    <definedName name="tbtram">#REF!</definedName>
    <definedName name="TBXD" localSheetId="0">#REF!</definedName>
    <definedName name="TBXD">#REF!</definedName>
    <definedName name="TC" localSheetId="0">#REF!</definedName>
    <definedName name="TC">#REF!</definedName>
    <definedName name="TC_NHANH1" localSheetId="0">#REF!</definedName>
    <definedName name="TC_NHANH1">#REF!</definedName>
    <definedName name="TD" localSheetId="0">#REF!</definedName>
    <definedName name="TD">#REF!</definedName>
    <definedName name="TD12vl" localSheetId="0">#REF!</definedName>
    <definedName name="TD12vl">#REF!</definedName>
    <definedName name="TD1p1nc" localSheetId="0">#REF!</definedName>
    <definedName name="TD1p1nc">#REF!</definedName>
    <definedName name="td1p1vc" localSheetId="0">#REF!</definedName>
    <definedName name="td1p1vc">#REF!</definedName>
    <definedName name="TD1p1vl" localSheetId="0">#REF!</definedName>
    <definedName name="TD1p1vl">#REF!</definedName>
    <definedName name="td3p" localSheetId="0">#REF!</definedName>
    <definedName name="td3p">#REF!</definedName>
    <definedName name="TDctnc" localSheetId="0">#REF!</definedName>
    <definedName name="TDctnc">#REF!</definedName>
    <definedName name="TDctvc" localSheetId="0">#REF!</definedName>
    <definedName name="TDctvc">#REF!</definedName>
    <definedName name="TDctvl" localSheetId="0">#REF!</definedName>
    <definedName name="TDctvl">#REF!</definedName>
    <definedName name="tdia" localSheetId="0">#REF!</definedName>
    <definedName name="tdia">#REF!</definedName>
    <definedName name="tdnc1p" localSheetId="0">#REF!</definedName>
    <definedName name="tdnc1p">#REF!</definedName>
    <definedName name="tdt" localSheetId="0">#REF!</definedName>
    <definedName name="tdt">#REF!</definedName>
    <definedName name="tdtr2cnc" localSheetId="0">#REF!</definedName>
    <definedName name="tdtr2cnc">#REF!</definedName>
    <definedName name="tdtr2cvl" localSheetId="0">#REF!</definedName>
    <definedName name="tdtr2cvl">#REF!</definedName>
    <definedName name="tdvl1p" localSheetId="0">#REF!</definedName>
    <definedName name="tdvl1p">#REF!</definedName>
    <definedName name="tenck" localSheetId="0">#REF!</definedName>
    <definedName name="tenck">#REF!</definedName>
    <definedName name="Test5" localSheetId="0">#REF!</definedName>
    <definedName name="Test5">#REF!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chon" localSheetId="0">#REF!</definedName>
    <definedName name="THchon">#REF!</definedName>
    <definedName name="thdt" localSheetId="0">#REF!</definedName>
    <definedName name="thdt">#REF!</definedName>
    <definedName name="THDT_HT_DAO_THUONG" localSheetId="0">#REF!</definedName>
    <definedName name="THDT_HT_DAO_THUONG">#REF!</definedName>
    <definedName name="THDT_HT_XOM_NOI" localSheetId="0">#REF!</definedName>
    <definedName name="THDT_HT_XOM_NOI">#REF!</definedName>
    <definedName name="THDT_NPP_XOM_NOI" localSheetId="0">#REF!</definedName>
    <definedName name="THDT_NPP_XOM_NOI">#REF!</definedName>
    <definedName name="THDT_TBA_XOM_NOI" localSheetId="0">#REF!</definedName>
    <definedName name="THDT_TBA_XOM_NOI">#REF!</definedName>
    <definedName name="thepban" localSheetId="0">#REF!</definedName>
    <definedName name="thepban">#REF!</definedName>
    <definedName name="thepgoc25_60" localSheetId="0">#REF!</definedName>
    <definedName name="thepgoc25_60">#REF!</definedName>
    <definedName name="thepgoc63_75" localSheetId="0">#REF!</definedName>
    <definedName name="thepgoc63_75">#REF!</definedName>
    <definedName name="thepgoc80_100" localSheetId="0">#REF!</definedName>
    <definedName name="thepgoc80_100">#REF!</definedName>
    <definedName name="thepma">10500</definedName>
    <definedName name="theptron12" localSheetId="0">#REF!</definedName>
    <definedName name="theptron12">#REF!</definedName>
    <definedName name="theptron14_22" localSheetId="0">#REF!</definedName>
    <definedName name="theptron14_22">#REF!</definedName>
    <definedName name="theptron6_8" localSheetId="0">#REF!</definedName>
    <definedName name="theptron6_8">#REF!</definedName>
    <definedName name="thetichck" localSheetId="0">#REF!</definedName>
    <definedName name="thetichck">#REF!</definedName>
    <definedName name="THGO1pnc" localSheetId="0">#REF!</definedName>
    <definedName name="THGO1pnc">#REF!</definedName>
    <definedName name="thht" localSheetId="0">#REF!</definedName>
    <definedName name="thht">#REF!</definedName>
    <definedName name="THI" localSheetId="0">#REF!</definedName>
    <definedName name="THI">#REF!</definedName>
    <definedName name="thkp3" localSheetId="0">#REF!</definedName>
    <definedName name="thkp3">#REF!</definedName>
    <definedName name="THOP">"THOP"</definedName>
    <definedName name="THT" localSheetId="0">#REF!</definedName>
    <definedName name="THT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htt" localSheetId="0">#REF!</definedName>
    <definedName name="thtt">#REF!</definedName>
    <definedName name="Tien" localSheetId="0">#REF!</definedName>
    <definedName name="Tien">#REF!</definedName>
    <definedName name="TIENLUONG" localSheetId="0">#REF!</definedName>
    <definedName name="TIENLUONG">#REF!</definedName>
    <definedName name="Tiepdiama">9500</definedName>
    <definedName name="TIEU_HAO_VAT_TU_DZ0.4KV" localSheetId="0">#REF!</definedName>
    <definedName name="TIEU_HAO_VAT_TU_DZ0.4KV">#REF!</definedName>
    <definedName name="TIEU_HAO_VAT_TU_DZ22KV" localSheetId="0">#REF!</definedName>
    <definedName name="TIEU_HAO_VAT_TU_DZ22KV">#REF!</definedName>
    <definedName name="TIEU_HAO_VAT_TU_TBA" localSheetId="0">#REF!</definedName>
    <definedName name="TIEU_HAO_VAT_TU_TBA">#REF!</definedName>
    <definedName name="TIT" localSheetId="0">#REF!</definedName>
    <definedName name="TIT">#REF!</definedName>
    <definedName name="TITAN" localSheetId="0">#REF!</definedName>
    <definedName name="TITAN">#REF!</definedName>
    <definedName name="tk" localSheetId="0">#REF!</definedName>
    <definedName name="tk">#REF!</definedName>
    <definedName name="TLAC120" localSheetId="0">#REF!</definedName>
    <definedName name="TLAC120">#REF!</definedName>
    <definedName name="TLAC35" localSheetId="0">#REF!</definedName>
    <definedName name="TLAC35">#REF!</definedName>
    <definedName name="TLAC50" localSheetId="0">#REF!</definedName>
    <definedName name="TLAC50">#REF!</definedName>
    <definedName name="TLAC70" localSheetId="0">#REF!</definedName>
    <definedName name="TLAC70">#REF!</definedName>
    <definedName name="TLAC95" localSheetId="0">#REF!</definedName>
    <definedName name="TLAC95">#REF!</definedName>
    <definedName name="Tle" localSheetId="0">#REF!</definedName>
    <definedName name="Tle">#REF!</definedName>
    <definedName name="Tong_co" localSheetId="0">#REF!</definedName>
    <definedName name="Tong_co">#REF!</definedName>
    <definedName name="TONG_GIA_TRI_CONG_TRINH" localSheetId="0">#REF!</definedName>
    <definedName name="TONG_GIA_TRI_CONG_TRINH">#REF!</definedName>
    <definedName name="TONG_HOP_THI_NGHIEM_DZ0.4KV" localSheetId="0">#REF!</definedName>
    <definedName name="TONG_HOP_THI_NGHIEM_DZ0.4KV">#REF!</definedName>
    <definedName name="TONG_HOP_THI_NGHIEM_DZ22KV" localSheetId="0">#REF!</definedName>
    <definedName name="TONG_HOP_THI_NGHIEM_DZ22KV">#REF!</definedName>
    <definedName name="TONG_KE_TBA" localSheetId="0">#REF!</definedName>
    <definedName name="TONG_KE_TBA">#REF!</definedName>
    <definedName name="Tong_no" localSheetId="0">#REF!</definedName>
    <definedName name="Tong_no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DUTOAN" localSheetId="0">#REF!</definedName>
    <definedName name="TONGDUTOAN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nmai" localSheetId="0">#REF!</definedName>
    <definedName name="Tonmai">#REF!</definedName>
    <definedName name="TPLRP" localSheetId="0">#REF!</definedName>
    <definedName name="TPLRP">#REF!</definedName>
    <definedName name="Tra_DM_su_dung" localSheetId="0">#REF!</definedName>
    <definedName name="Tra_DM_su_dung">#REF!</definedName>
    <definedName name="Tra_don_gia_KS" localSheetId="0">#REF!</definedName>
    <definedName name="Tra_don_gia_KS">#REF!</definedName>
    <definedName name="Tra_DTCT" localSheetId="0">#REF!</definedName>
    <definedName name="Tra_DTCT">#REF!</definedName>
    <definedName name="Tra_tim_hang_mucPT_trung" localSheetId="0">#REF!</definedName>
    <definedName name="Tra_tim_hang_mucPT_trung">#REF!</definedName>
    <definedName name="Tra_TL" localSheetId="0">#REF!</definedName>
    <definedName name="Tra_TL">#REF!</definedName>
    <definedName name="Tra_ty_le2" localSheetId="0">#REF!</definedName>
    <definedName name="Tra_ty_le2">#REF!</definedName>
    <definedName name="Tra_ty_le3" localSheetId="0">#REF!</definedName>
    <definedName name="Tra_ty_le3">#REF!</definedName>
    <definedName name="Tra_ty_le4" localSheetId="0">#REF!</definedName>
    <definedName name="Tra_ty_le4">#REF!</definedName>
    <definedName name="Tra_ty_le5" localSheetId="0">#REF!</definedName>
    <definedName name="Tra_ty_le5">#REF!</definedName>
    <definedName name="TRADE2" localSheetId="0">#REF!</definedName>
    <definedName name="TRADE2">#REF!</definedName>
    <definedName name="trt" localSheetId="0">#REF!</definedName>
    <definedName name="trt">#REF!</definedName>
    <definedName name="TT_1P" localSheetId="0">#REF!</definedName>
    <definedName name="TT_1P">#REF!</definedName>
    <definedName name="TT_3p" localSheetId="0">#REF!</definedName>
    <definedName name="TT_3p">#REF!</definedName>
    <definedName name="ttbt" localSheetId="0">#REF!</definedName>
    <definedName name="ttbt">#REF!</definedName>
    <definedName name="TTDD1P" localSheetId="0">#REF!</definedName>
    <definedName name="TTDD1P">#REF!</definedName>
    <definedName name="TTDKKH" localSheetId="0">#REF!</definedName>
    <definedName name="TTDKKH">#REF!</definedName>
    <definedName name="tthi" localSheetId="0">#REF!</definedName>
    <definedName name="tthi">#REF!</definedName>
    <definedName name="ttronmk" localSheetId="0">#REF!</definedName>
    <definedName name="ttronmk">#REF!</definedName>
    <definedName name="tv75nc" localSheetId="0">#REF!</definedName>
    <definedName name="tv75nc">#REF!</definedName>
    <definedName name="tv75vl" localSheetId="0">#REF!</definedName>
    <definedName name="tv75vl">#REF!</definedName>
    <definedName name="TW" localSheetId="0">#REF!</definedName>
    <definedName name="TW">#REF!</definedName>
    <definedName name="ty_le" localSheetId="0">#REF!</definedName>
    <definedName name="ty_le">#REF!</definedName>
    <definedName name="ty_le_BTN" localSheetId="0">#REF!</definedName>
    <definedName name="ty_le_BTN">#REF!</definedName>
    <definedName name="Ty_le1" localSheetId="0">#REF!</definedName>
    <definedName name="Ty_le1">#REF!</definedName>
    <definedName name="upnoc" localSheetId="0">#REF!</definedName>
    <definedName name="upnoc">#REF!</definedName>
    <definedName name="uu" localSheetId="0">#REF!</definedName>
    <definedName name="uu">#REF!</definedName>
    <definedName name="VAÄT_LIEÄU">"ATRAM"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N_CHUYEN_DUONG_DAI_DZ0.4KV" localSheetId="0">#REF!</definedName>
    <definedName name="VAN_CHUYEN_DUONG_DAI_DZ0.4KV">#REF!</definedName>
    <definedName name="VAN_CHUYEN_DUONG_DAI_DZ22KV" localSheetId="0">#REF!</definedName>
    <definedName name="VAN_CHUYEN_DUONG_DAI_DZ22KV">#REF!</definedName>
    <definedName name="VAN_CHUYEN_VAT_TU_CHUNG" localSheetId="0">#REF!</definedName>
    <definedName name="VAN_CHUYEN_VAT_TU_CHUNG">#REF!</definedName>
    <definedName name="VAN_TRUNG_CHUYEN_VAT_TU_CHUNG" localSheetId="0">#REF!</definedName>
    <definedName name="VAN_TRUNG_CHUYEN_VAT_TU_CHUNG">#REF!</definedName>
    <definedName name="vanchuyen" localSheetId="0">#REF!</definedName>
    <definedName name="vanchuyen">#REF!</definedName>
    <definedName name="VARIINST" localSheetId="0">#REF!</definedName>
    <definedName name="VARIINST">#REF!</definedName>
    <definedName name="VARIPURC" localSheetId="0">#REF!</definedName>
    <definedName name="VARIPURC">#REF!</definedName>
    <definedName name="vat" localSheetId="0">#REF!</definedName>
    <definedName name="vat">#REF!</definedName>
    <definedName name="VAT_LIEU_DEN_CHAN_CONG_TRINH" localSheetId="0">#REF!</definedName>
    <definedName name="VAT_LIEU_DEN_CHAN_CONG_TRINH">#REF!</definedName>
    <definedName name="vat_lieu_KVIII" localSheetId="0">#REF!</definedName>
    <definedName name="vat_lieu_KVIII">#REF!</definedName>
    <definedName name="Vattu" localSheetId="0">#REF!</definedName>
    <definedName name="Vattu">#REF!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" localSheetId="0">#REF!</definedName>
    <definedName name="VC">#REF!</definedName>
    <definedName name="vccot" localSheetId="0">#REF!</definedName>
    <definedName name="vccot">#REF!</definedName>
    <definedName name="vcdc" localSheetId="0">#REF!</definedName>
    <definedName name="vcdc">#REF!</definedName>
    <definedName name="VCHT" localSheetId="0">#REF!</definedName>
    <definedName name="VCHT">#REF!</definedName>
    <definedName name="vct" localSheetId="0">#REF!</definedName>
    <definedName name="vct">#REF!</definedName>
    <definedName name="vctb" localSheetId="0">#REF!</definedName>
    <definedName name="vctb">#REF!</definedName>
    <definedName name="VCVBT1" localSheetId="0">#REF!</definedName>
    <definedName name="VCVBT1">#REF!</definedName>
    <definedName name="VCVBT2" localSheetId="0">#REF!</definedName>
    <definedName name="VCVBT2">#REF!</definedName>
    <definedName name="vd3p" localSheetId="0">#REF!</definedName>
    <definedName name="vd3p">#REF!</definedName>
    <definedName name="vgk" localSheetId="0">#REF!</definedName>
    <definedName name="vgk">#REF!</definedName>
    <definedName name="vgt" localSheetId="0">#REF!</definedName>
    <definedName name="vgt">#REF!</definedName>
    <definedName name="vkcauthang" localSheetId="0">#REF!</definedName>
    <definedName name="vkcauthang">#REF!</definedName>
    <definedName name="vksan" localSheetId="0">#REF!</definedName>
    <definedName name="vksan">#REF!</definedName>
    <definedName name="vl" localSheetId="0">#REF!</definedName>
    <definedName name="vl">#REF!</definedName>
    <definedName name="vl3p" localSheetId="0">#REF!</definedName>
    <definedName name="vl3p">#REF!</definedName>
    <definedName name="Vlcap0.7" localSheetId="0">#REF!</definedName>
    <definedName name="Vlcap0.7">#REF!</definedName>
    <definedName name="VLcap1" localSheetId="0">#REF!</definedName>
    <definedName name="VLcap1">#REF!</definedName>
    <definedName name="VLCT3p" localSheetId="0">#REF!</definedName>
    <definedName name="VLCT3p">#REF!</definedName>
    <definedName name="vldg" localSheetId="0">#REF!</definedName>
    <definedName name="vldg">#REF!</definedName>
    <definedName name="vldn400" localSheetId="0">#REF!</definedName>
    <definedName name="vldn400">#REF!</definedName>
    <definedName name="vldn600" localSheetId="0">#REF!</definedName>
    <definedName name="vldn600">#REF!</definedName>
    <definedName name="VLIEU" localSheetId="0">#REF!</definedName>
    <definedName name="VLIEU">#REF!</definedName>
    <definedName name="VLM" localSheetId="0">#REF!</definedName>
    <definedName name="VLM">#REF!</definedName>
    <definedName name="vltram" localSheetId="0">#REF!</definedName>
    <definedName name="vltram">#REF!</definedName>
    <definedName name="vr3p" localSheetId="0">#REF!</definedName>
    <definedName name="vr3p">#REF!</definedName>
    <definedName name="Vua" localSheetId="0">#REF!</definedName>
    <definedName name="Vua">#REF!</definedName>
    <definedName name="W" localSheetId="0">#REF!</definedName>
    <definedName name="W">#REF!</definedName>
    <definedName name="wrn.chi._.tiÆt." hidden="1">{#N/A,#N/A,FALSE,"Chi tiÆt"}</definedName>
    <definedName name="X" localSheetId="0">#REF!</definedName>
    <definedName name="X">#REF!</definedName>
    <definedName name="x1pind" localSheetId="0">#REF!</definedName>
    <definedName name="x1pind">#REF!</definedName>
    <definedName name="X1pINDnc" localSheetId="0">#REF!</definedName>
    <definedName name="X1pINDnc">#REF!</definedName>
    <definedName name="X1pINDvc" localSheetId="0">#REF!</definedName>
    <definedName name="X1pINDvc">#REF!</definedName>
    <definedName name="X1pINDvl" localSheetId="0">#REF!</definedName>
    <definedName name="X1pINDvl">#REF!</definedName>
    <definedName name="x1ping" localSheetId="0">#REF!</definedName>
    <definedName name="x1ping">#REF!</definedName>
    <definedName name="X1pINGnc" localSheetId="0">#REF!</definedName>
    <definedName name="X1pINGnc">#REF!</definedName>
    <definedName name="X1pINGvc" localSheetId="0">#REF!</definedName>
    <definedName name="X1pINGvc">#REF!</definedName>
    <definedName name="X1pINGvl" localSheetId="0">#REF!</definedName>
    <definedName name="X1pINGvl">#REF!</definedName>
    <definedName name="x1pint" localSheetId="0">#REF!</definedName>
    <definedName name="x1pint">#REF!</definedName>
    <definedName name="XCCT">0.5</definedName>
    <definedName name="xd0.6" localSheetId="0">#REF!</definedName>
    <definedName name="xd0.6">#REF!</definedName>
    <definedName name="xd1.3" localSheetId="0">#REF!</definedName>
    <definedName name="xd1.3">#REF!</definedName>
    <definedName name="xd1.5" localSheetId="0">#REF!</definedName>
    <definedName name="xd1.5">#REF!</definedName>
    <definedName name="xfco" localSheetId="0">#REF!</definedName>
    <definedName name="xfco">#REF!</definedName>
    <definedName name="xfco3p" localSheetId="0">#REF!</definedName>
    <definedName name="xfco3p">#REF!</definedName>
    <definedName name="XFCOnc" localSheetId="0">#REF!</definedName>
    <definedName name="XFCOnc">#REF!</definedName>
    <definedName name="xfcotnc" localSheetId="0">#REF!</definedName>
    <definedName name="xfcotnc">#REF!</definedName>
    <definedName name="xfcotvl" localSheetId="0">#REF!</definedName>
    <definedName name="xfcotvl">#REF!</definedName>
    <definedName name="XFCOvl" localSheetId="0">#REF!</definedName>
    <definedName name="XFCOvl">#REF!</definedName>
    <definedName name="xgc100" localSheetId="0">#REF!</definedName>
    <definedName name="xgc100">#REF!</definedName>
    <definedName name="xgc150" localSheetId="0">#REF!</definedName>
    <definedName name="xgc150">#REF!</definedName>
    <definedName name="xgc200" localSheetId="0">#REF!</definedName>
    <definedName name="xgc200">#REF!</definedName>
    <definedName name="xh" localSheetId="0">#REF!</definedName>
    <definedName name="xh">#REF!</definedName>
    <definedName name="xhn" localSheetId="0">#REF!</definedName>
    <definedName name="xhn">#REF!</definedName>
    <definedName name="xig" localSheetId="0">#REF!</definedName>
    <definedName name="xig">#REF!</definedName>
    <definedName name="xig1" localSheetId="0">#REF!</definedName>
    <definedName name="xig1">#REF!</definedName>
    <definedName name="xig1p" localSheetId="0">#REF!</definedName>
    <definedName name="xig1p">#REF!</definedName>
    <definedName name="xig3p" localSheetId="0">#REF!</definedName>
    <definedName name="xig3p">#REF!</definedName>
    <definedName name="XIGnc" localSheetId="0">#REF!</definedName>
    <definedName name="XIGnc">#REF!</definedName>
    <definedName name="XIGvc" localSheetId="0">#REF!</definedName>
    <definedName name="XIGvc">#REF!</definedName>
    <definedName name="XIGvl" localSheetId="0">#REF!</definedName>
    <definedName name="XIGvl">#REF!</definedName>
    <definedName name="ximang" localSheetId="0">#REF!</definedName>
    <definedName name="ximang">#REF!</definedName>
    <definedName name="xin" localSheetId="0">#REF!</definedName>
    <definedName name="xin">#REF!</definedName>
    <definedName name="xin190" localSheetId="0">#REF!</definedName>
    <definedName name="xin190">#REF!</definedName>
    <definedName name="xin1903p" localSheetId="0">#REF!</definedName>
    <definedName name="xin1903p">#REF!</definedName>
    <definedName name="xin3p" localSheetId="0">#REF!</definedName>
    <definedName name="xin3p">#REF!</definedName>
    <definedName name="xind" localSheetId="0">#REF!</definedName>
    <definedName name="xind">#REF!</definedName>
    <definedName name="xind1p" localSheetId="0">#REF!</definedName>
    <definedName name="xind1p">#REF!</definedName>
    <definedName name="xind3p" localSheetId="0">#REF!</definedName>
    <definedName name="xind3p">#REF!</definedName>
    <definedName name="xindnc1p" localSheetId="0">#REF!</definedName>
    <definedName name="xindnc1p">#REF!</definedName>
    <definedName name="xindvl1p" localSheetId="0">#REF!</definedName>
    <definedName name="xindvl1p">#REF!</definedName>
    <definedName name="xing1p" localSheetId="0">#REF!</definedName>
    <definedName name="xing1p">#REF!</definedName>
    <definedName name="xingnc1p" localSheetId="0">#REF!</definedName>
    <definedName name="xingnc1p">#REF!</definedName>
    <definedName name="xingvl1p" localSheetId="0">#REF!</definedName>
    <definedName name="xingvl1p">#REF!</definedName>
    <definedName name="XINnc" localSheetId="0">#REF!</definedName>
    <definedName name="XINnc">#REF!</definedName>
    <definedName name="xint1p" localSheetId="0">#REF!</definedName>
    <definedName name="xint1p">#REF!</definedName>
    <definedName name="XINvc" localSheetId="0">#REF!</definedName>
    <definedName name="XINvc">#REF!</definedName>
    <definedName name="XINvl" localSheetId="0">#REF!</definedName>
    <definedName name="XINvl">#REF!</definedName>
    <definedName name="xit" localSheetId="0">#REF!</definedName>
    <definedName name="xit">#REF!</definedName>
    <definedName name="xit1" localSheetId="0">#REF!</definedName>
    <definedName name="xit1">#REF!</definedName>
    <definedName name="xit1p" localSheetId="0">#REF!</definedName>
    <definedName name="xit1p">#REF!</definedName>
    <definedName name="xit23p" localSheetId="0">#REF!</definedName>
    <definedName name="xit23p">#REF!</definedName>
    <definedName name="xit3p" localSheetId="0">#REF!</definedName>
    <definedName name="xit3p">#REF!</definedName>
    <definedName name="XITnc" localSheetId="0">#REF!</definedName>
    <definedName name="XITnc">#REF!</definedName>
    <definedName name="XITvc" localSheetId="0">#REF!</definedName>
    <definedName name="XITvc">#REF!</definedName>
    <definedName name="XITvl" localSheetId="0">#REF!</definedName>
    <definedName name="XITvl">#REF!</definedName>
    <definedName name="xk0.6" localSheetId="0">#REF!</definedName>
    <definedName name="xk0.6">#REF!</definedName>
    <definedName name="xk1.3" localSheetId="0">#REF!</definedName>
    <definedName name="xk1.3">#REF!</definedName>
    <definedName name="xk1.5" localSheetId="0">#REF!</definedName>
    <definedName name="xk1.5">#REF!</definedName>
    <definedName name="xld1.4" localSheetId="0">#REF!</definedName>
    <definedName name="xld1.4">#REF!</definedName>
    <definedName name="xlk1.4" localSheetId="0">#REF!</definedName>
    <definedName name="xlk1.4">#REF!</definedName>
    <definedName name="xmcax" localSheetId="0">#REF!</definedName>
    <definedName name="xmcax">#REF!</definedName>
    <definedName name="xn" localSheetId="0">#REF!</definedName>
    <definedName name="xn">#REF!</definedName>
    <definedName name="xx" localSheetId="0">#REF!</definedName>
    <definedName name="xx">#REF!</definedName>
    <definedName name="y" localSheetId="0">#REF!</definedName>
    <definedName name="y">#REF!</definedName>
    <definedName name="z" localSheetId="0">#REF!</definedName>
    <definedName name="z">#REF!</definedName>
    <definedName name="ZXD" localSheetId="0">#REF!</definedName>
    <definedName name="ZXD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X44" i="53" l="1"/>
  <c r="Q44" i="53"/>
  <c r="H44" i="53"/>
  <c r="V44" i="53" s="1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G43" i="53"/>
  <c r="F43" i="53"/>
  <c r="E43" i="53"/>
  <c r="D43" i="53"/>
  <c r="C43" i="53"/>
  <c r="X42" i="53"/>
  <c r="V42" i="53"/>
  <c r="Q42" i="53"/>
  <c r="Q41" i="53" s="1"/>
  <c r="H42" i="53"/>
  <c r="U41" i="53"/>
  <c r="T41" i="53"/>
  <c r="S41" i="53"/>
  <c r="R41" i="53"/>
  <c r="P41" i="53"/>
  <c r="O41" i="53"/>
  <c r="N41" i="53"/>
  <c r="M41" i="53"/>
  <c r="L41" i="53"/>
  <c r="K41" i="53"/>
  <c r="J41" i="53"/>
  <c r="I41" i="53"/>
  <c r="H41" i="53"/>
  <c r="G41" i="53"/>
  <c r="F41" i="53"/>
  <c r="E41" i="53"/>
  <c r="D41" i="53"/>
  <c r="C41" i="53"/>
  <c r="X40" i="53"/>
  <c r="Q40" i="53"/>
  <c r="Q39" i="53" s="1"/>
  <c r="H40" i="53"/>
  <c r="V40" i="53" s="1"/>
  <c r="U39" i="53"/>
  <c r="T39" i="53"/>
  <c r="S39" i="53"/>
  <c r="R39" i="53"/>
  <c r="P39" i="53"/>
  <c r="O39" i="53"/>
  <c r="N39" i="53"/>
  <c r="M39" i="53"/>
  <c r="L39" i="53"/>
  <c r="K39" i="53"/>
  <c r="J39" i="53"/>
  <c r="I39" i="53"/>
  <c r="G39" i="53"/>
  <c r="F39" i="53"/>
  <c r="E39" i="53"/>
  <c r="D39" i="53"/>
  <c r="C39" i="53"/>
  <c r="Z38" i="53"/>
  <c r="Y38" i="53"/>
  <c r="X38" i="53"/>
  <c r="V38" i="53"/>
  <c r="Q38" i="53"/>
  <c r="Q37" i="53" s="1"/>
  <c r="H38" i="53"/>
  <c r="U37" i="53"/>
  <c r="T37" i="53"/>
  <c r="S37" i="53"/>
  <c r="R37" i="53"/>
  <c r="P37" i="53"/>
  <c r="O37" i="53"/>
  <c r="N37" i="53"/>
  <c r="M37" i="53"/>
  <c r="L37" i="53"/>
  <c r="K37" i="53"/>
  <c r="J37" i="53"/>
  <c r="I37" i="53"/>
  <c r="H37" i="53"/>
  <c r="G37" i="53"/>
  <c r="F37" i="53"/>
  <c r="E37" i="53"/>
  <c r="D37" i="53"/>
  <c r="C37" i="53"/>
  <c r="Y36" i="53"/>
  <c r="X36" i="53"/>
  <c r="V36" i="53"/>
  <c r="Q36" i="53"/>
  <c r="H36" i="53"/>
  <c r="Y35" i="53"/>
  <c r="X35" i="53"/>
  <c r="Q35" i="53"/>
  <c r="H35" i="53"/>
  <c r="V35" i="53" s="1"/>
  <c r="Y34" i="53"/>
  <c r="X34" i="53"/>
  <c r="V34" i="53"/>
  <c r="Q34" i="53"/>
  <c r="H34" i="53"/>
  <c r="Z33" i="53"/>
  <c r="Z34" i="53" s="1"/>
  <c r="Z35" i="53" s="1"/>
  <c r="Z36" i="53" s="1"/>
  <c r="Y33" i="53"/>
  <c r="X33" i="53"/>
  <c r="Q33" i="53"/>
  <c r="H33" i="53"/>
  <c r="V33" i="53" s="1"/>
  <c r="Z32" i="53"/>
  <c r="Y32" i="53"/>
  <c r="X32" i="53"/>
  <c r="V32" i="53"/>
  <c r="Q32" i="53"/>
  <c r="Q31" i="53" s="1"/>
  <c r="H32" i="53"/>
  <c r="U31" i="53"/>
  <c r="T31" i="53"/>
  <c r="S31" i="53"/>
  <c r="R31" i="53"/>
  <c r="P31" i="53"/>
  <c r="O31" i="53"/>
  <c r="N31" i="53"/>
  <c r="M31" i="53"/>
  <c r="L31" i="53"/>
  <c r="K31" i="53"/>
  <c r="J31" i="53"/>
  <c r="I31" i="53"/>
  <c r="H31" i="53"/>
  <c r="G31" i="53"/>
  <c r="F31" i="53"/>
  <c r="E31" i="53"/>
  <c r="D31" i="53"/>
  <c r="C31" i="53"/>
  <c r="Y30" i="53"/>
  <c r="X30" i="53"/>
  <c r="V30" i="53"/>
  <c r="Q30" i="53"/>
  <c r="H30" i="53"/>
  <c r="Y29" i="53"/>
  <c r="X29" i="53"/>
  <c r="Q29" i="53"/>
  <c r="H29" i="53"/>
  <c r="V29" i="53" s="1"/>
  <c r="Y28" i="53"/>
  <c r="X28" i="53"/>
  <c r="Q28" i="53"/>
  <c r="H28" i="53"/>
  <c r="V28" i="53" s="1"/>
  <c r="Y27" i="53"/>
  <c r="X27" i="53"/>
  <c r="Q27" i="53"/>
  <c r="H27" i="53"/>
  <c r="V27" i="53" s="1"/>
  <c r="Y26" i="53"/>
  <c r="X26" i="53"/>
  <c r="Q26" i="53"/>
  <c r="H26" i="53"/>
  <c r="V26" i="53" s="1"/>
  <c r="Y25" i="53"/>
  <c r="X25" i="53"/>
  <c r="Q25" i="53"/>
  <c r="H25" i="53"/>
  <c r="V25" i="53" s="1"/>
  <c r="Y24" i="53"/>
  <c r="X24" i="53"/>
  <c r="Q24" i="53"/>
  <c r="H24" i="53"/>
  <c r="V24" i="53" s="1"/>
  <c r="U23" i="53"/>
  <c r="T23" i="53"/>
  <c r="S23" i="53"/>
  <c r="R23" i="53"/>
  <c r="P23" i="53"/>
  <c r="O23" i="53"/>
  <c r="N23" i="53"/>
  <c r="M23" i="53"/>
  <c r="L23" i="53"/>
  <c r="K23" i="53"/>
  <c r="J23" i="53"/>
  <c r="I23" i="53"/>
  <c r="G23" i="53"/>
  <c r="F23" i="53"/>
  <c r="E23" i="53"/>
  <c r="D23" i="53"/>
  <c r="C23" i="53"/>
  <c r="Z22" i="53"/>
  <c r="Y22" i="53"/>
  <c r="X22" i="53"/>
  <c r="Q22" i="53"/>
  <c r="Q21" i="53" s="1"/>
  <c r="H22" i="53"/>
  <c r="V22" i="53" s="1"/>
  <c r="U21" i="53"/>
  <c r="T21" i="53"/>
  <c r="S21" i="53"/>
  <c r="R21" i="53"/>
  <c r="P21" i="53"/>
  <c r="O21" i="53"/>
  <c r="N21" i="53"/>
  <c r="M21" i="53"/>
  <c r="L21" i="53"/>
  <c r="K21" i="53"/>
  <c r="J21" i="53"/>
  <c r="I21" i="53"/>
  <c r="H21" i="53"/>
  <c r="G21" i="53"/>
  <c r="F21" i="53"/>
  <c r="E21" i="53"/>
  <c r="D21" i="53"/>
  <c r="C21" i="53"/>
  <c r="Y20" i="53"/>
  <c r="X20" i="53"/>
  <c r="V20" i="53"/>
  <c r="Q20" i="53"/>
  <c r="H20" i="53"/>
  <c r="Z19" i="53"/>
  <c r="Z20" i="53" s="1"/>
  <c r="Y19" i="53"/>
  <c r="X19" i="53"/>
  <c r="Q19" i="53"/>
  <c r="Q18" i="53" s="1"/>
  <c r="H19" i="53"/>
  <c r="V19" i="53" s="1"/>
  <c r="U18" i="53"/>
  <c r="T18" i="53"/>
  <c r="S18" i="53"/>
  <c r="R18" i="53"/>
  <c r="P18" i="53"/>
  <c r="O18" i="53"/>
  <c r="N18" i="53"/>
  <c r="M18" i="53"/>
  <c r="L18" i="53"/>
  <c r="K18" i="53"/>
  <c r="J18" i="53"/>
  <c r="I18" i="53"/>
  <c r="G18" i="53"/>
  <c r="F18" i="53"/>
  <c r="E18" i="53"/>
  <c r="D18" i="53"/>
  <c r="C18" i="53"/>
  <c r="Y17" i="53"/>
  <c r="X17" i="53"/>
  <c r="Q17" i="53"/>
  <c r="Q16" i="53" s="1"/>
  <c r="H17" i="53"/>
  <c r="V17" i="53" s="1"/>
  <c r="U16" i="53"/>
  <c r="T16" i="53"/>
  <c r="S16" i="53"/>
  <c r="R16" i="53"/>
  <c r="P16" i="53"/>
  <c r="O16" i="53"/>
  <c r="N16" i="53"/>
  <c r="M16" i="53"/>
  <c r="L16" i="53"/>
  <c r="K16" i="53"/>
  <c r="J16" i="53"/>
  <c r="I16" i="53"/>
  <c r="G16" i="53"/>
  <c r="F16" i="53"/>
  <c r="E16" i="53"/>
  <c r="D16" i="53"/>
  <c r="C16" i="53"/>
  <c r="Y15" i="53"/>
  <c r="X15" i="53"/>
  <c r="Q15" i="53"/>
  <c r="Q14" i="53" s="1"/>
  <c r="H15" i="53"/>
  <c r="V15" i="53" s="1"/>
  <c r="U14" i="53"/>
  <c r="T14" i="53"/>
  <c r="S14" i="53"/>
  <c r="R14" i="53"/>
  <c r="P14" i="53"/>
  <c r="O14" i="53"/>
  <c r="N14" i="53"/>
  <c r="M14" i="53"/>
  <c r="L14" i="53"/>
  <c r="K14" i="53"/>
  <c r="J14" i="53"/>
  <c r="I14" i="53"/>
  <c r="G14" i="53"/>
  <c r="F14" i="53"/>
  <c r="E14" i="53"/>
  <c r="D14" i="53"/>
  <c r="C14" i="53"/>
  <c r="Y13" i="53"/>
  <c r="Q13" i="53"/>
  <c r="H13" i="53"/>
  <c r="V13" i="53" s="1"/>
  <c r="Y12" i="53"/>
  <c r="X12" i="53"/>
  <c r="Q12" i="53"/>
  <c r="Q11" i="53" s="1"/>
  <c r="H12" i="53"/>
  <c r="V12" i="53" s="1"/>
  <c r="U11" i="53"/>
  <c r="T11" i="53"/>
  <c r="S11" i="53"/>
  <c r="R11" i="53"/>
  <c r="P11" i="53"/>
  <c r="O11" i="53"/>
  <c r="N11" i="53"/>
  <c r="M11" i="53"/>
  <c r="L11" i="53"/>
  <c r="K11" i="53"/>
  <c r="J11" i="53"/>
  <c r="I11" i="53"/>
  <c r="G11" i="53"/>
  <c r="F11" i="53"/>
  <c r="E11" i="53"/>
  <c r="E45" i="53" s="1"/>
  <c r="D11" i="53"/>
  <c r="C11" i="53"/>
  <c r="Y10" i="53"/>
  <c r="X10" i="53"/>
  <c r="Q10" i="53"/>
  <c r="Q9" i="53" s="1"/>
  <c r="H10" i="53"/>
  <c r="V10" i="53" s="1"/>
  <c r="U9" i="53"/>
  <c r="U45" i="53" s="1"/>
  <c r="T9" i="53"/>
  <c r="T45" i="53" s="1"/>
  <c r="S9" i="53"/>
  <c r="R9" i="53"/>
  <c r="R45" i="53" s="1"/>
  <c r="P9" i="53"/>
  <c r="O9" i="53"/>
  <c r="O45" i="53" s="1"/>
  <c r="N9" i="53"/>
  <c r="M9" i="53"/>
  <c r="M45" i="53" s="1"/>
  <c r="L9" i="53"/>
  <c r="K9" i="53"/>
  <c r="K45" i="53" s="1"/>
  <c r="J9" i="53"/>
  <c r="I9" i="53"/>
  <c r="I45" i="53" s="1"/>
  <c r="G9" i="53"/>
  <c r="F9" i="53"/>
  <c r="F45" i="53" s="1"/>
  <c r="E9" i="53"/>
  <c r="D9" i="53"/>
  <c r="D45" i="53" s="1"/>
  <c r="C9" i="53"/>
  <c r="C45" i="53" l="1"/>
  <c r="G45" i="53"/>
  <c r="L45" i="53"/>
  <c r="P45" i="53"/>
  <c r="Q23" i="53"/>
  <c r="Q45" i="53" s="1"/>
  <c r="H43" i="53"/>
  <c r="J45" i="53"/>
  <c r="N45" i="53"/>
  <c r="S45" i="53"/>
  <c r="H9" i="53"/>
  <c r="H11" i="53"/>
  <c r="H14" i="53"/>
  <c r="H16" i="53"/>
  <c r="H18" i="53"/>
  <c r="H23" i="53"/>
  <c r="H39" i="53"/>
  <c r="H45" i="53" l="1"/>
  <c r="V45" i="53" s="1"/>
  <c r="L14" i="50" l="1"/>
  <c r="J14" i="50"/>
  <c r="G17" i="50" l="1"/>
  <c r="G16" i="50"/>
  <c r="G15" i="50"/>
  <c r="F17" i="50"/>
  <c r="F16" i="50"/>
  <c r="F15" i="50"/>
  <c r="F14" i="50"/>
  <c r="F9" i="50" l="1"/>
  <c r="F8" i="50" s="1"/>
  <c r="E12" i="50"/>
  <c r="H11" i="50"/>
  <c r="M15" i="50"/>
  <c r="L15" i="50"/>
  <c r="L13" i="50"/>
  <c r="L12" i="50"/>
  <c r="M12" i="50" s="1"/>
  <c r="L11" i="50"/>
  <c r="K15" i="50"/>
  <c r="J15" i="50"/>
  <c r="K14" i="50"/>
  <c r="J13" i="50"/>
  <c r="J12" i="50"/>
  <c r="J11" i="50"/>
  <c r="H15" i="50"/>
  <c r="I15" i="50"/>
  <c r="C15" i="50"/>
  <c r="C8" i="50" s="1"/>
  <c r="H14" i="50"/>
  <c r="H13" i="50"/>
  <c r="H12" i="50"/>
  <c r="D15" i="50"/>
  <c r="F13" i="50" l="1"/>
  <c r="F12" i="50"/>
  <c r="F11" i="50"/>
  <c r="J8" i="50"/>
  <c r="K12" i="50"/>
  <c r="H8" i="50"/>
  <c r="I14" i="50"/>
  <c r="D9" i="50"/>
  <c r="D8" i="50" s="1"/>
  <c r="E13" i="50"/>
  <c r="M14" i="50" l="1"/>
  <c r="G14" i="50" s="1"/>
  <c r="L8" i="50"/>
  <c r="M13" i="50"/>
  <c r="M9" i="50" s="1"/>
  <c r="K13" i="50"/>
  <c r="K9" i="50" s="1"/>
  <c r="K8" i="50" s="1"/>
  <c r="I13" i="50"/>
  <c r="G13" i="50" s="1"/>
  <c r="I12" i="50"/>
  <c r="G12" i="50" s="1"/>
  <c r="M8" i="50" l="1"/>
  <c r="I9" i="50"/>
  <c r="I8" i="50" l="1"/>
  <c r="G9" i="50"/>
  <c r="G8" i="50" s="1"/>
</calcChain>
</file>

<file path=xl/sharedStrings.xml><?xml version="1.0" encoding="utf-8"?>
<sst xmlns="http://schemas.openxmlformats.org/spreadsheetml/2006/main" count="193" uniqueCount="109">
  <si>
    <t>NỘI DUNG</t>
  </si>
  <si>
    <t>I</t>
  </si>
  <si>
    <t>II</t>
  </si>
  <si>
    <t>Trong đó:</t>
  </si>
  <si>
    <t>III</t>
  </si>
  <si>
    <t>Đơn vị: Triệu đồng</t>
  </si>
  <si>
    <t>STT</t>
  </si>
  <si>
    <t>Tiền sử dụng đất</t>
  </si>
  <si>
    <t>Dự toán giao</t>
  </si>
  <si>
    <t>Năm 2018</t>
  </si>
  <si>
    <t>Năm 2019</t>
  </si>
  <si>
    <t>Năm 2020</t>
  </si>
  <si>
    <t>Tổng cộng</t>
  </si>
  <si>
    <t>TỔNG CỘNG:</t>
  </si>
  <si>
    <t>-</t>
  </si>
  <si>
    <t>Trong đó, phân bổ cho NTM</t>
  </si>
  <si>
    <t>Năm 2017</t>
  </si>
  <si>
    <t>Bổ sung kinh phí hỗ trợ thực hiện Đề án xi măng thực hiện nông thôn mới</t>
  </si>
  <si>
    <t>Tiền thuê đất cấp xã hưởng để đầu tư xây dựng nông thôn mới</t>
  </si>
  <si>
    <t>Nguồn ngân sách tỉnh bố trí kinh phí từ nguồn tăng thu, tiết kiệm chi thường xuyên để hỗ trợ thực hiện xây dựng nông thôn mới</t>
  </si>
  <si>
    <t>Hỗ trợ thực hiện chính sách nông nghiệp nông thôn theo NQ32 về nông nghiệp nông thôn</t>
  </si>
  <si>
    <t>Tổng giai đoạn 
2018-2020</t>
  </si>
  <si>
    <t>Tỷ lệ phân bổ cho NTM</t>
  </si>
  <si>
    <t>Dự kiến cân đối nguồn lực thực hiện xây dựng nông thôn mới giai đoạn 2018 - 2020</t>
  </si>
  <si>
    <t>Ngân sách tỉnh hưởng (khoảng 24,24%)</t>
  </si>
  <si>
    <t>Ngân sách cấp xã hưởng (khoảng 32,10%)</t>
  </si>
  <si>
    <t>Ngân sách huyện hưởng (khoảng 43,66%)</t>
  </si>
  <si>
    <t>BÁO CÁO CÂN ĐỐI NGUỒN LỰC TRONG KH TÀI CHÍNH NSNN 03 NĂM 2018-2020 ĐỂ THỰC HIỆN XÂY DỰNG CHƯƠNG TRÌNH NÔNG THÔN MỚI</t>
  </si>
  <si>
    <t>Phụ biểu 02</t>
  </si>
  <si>
    <t>(Kèm theo Văn bản số 4311/STC-NS ngày 22/11/2017 của Sở Tài chính)</t>
  </si>
  <si>
    <t>Phụ biểu 01</t>
  </si>
  <si>
    <t>TỔNG HỢP CÂN ĐỐI NGUỒN LỰC XÂY DỰNG NÔNG THÔN MỚI TẠI 24 XÃ ĐĂNG KÝ ĐẠT CHUẨN NĂM 2017</t>
  </si>
  <si>
    <t>TT</t>
  </si>
  <si>
    <t>Nội dung, công việc cần thực hiện để đạt chuẩn</t>
  </si>
  <si>
    <t>1. Nhu cầu kinh phí thực hiện</t>
  </si>
  <si>
    <t>2. Nguồn vốn thực hiện</t>
  </si>
  <si>
    <t>Trong đó</t>
  </si>
  <si>
    <t>Tỷ lệ nguồn vốn xác định so với nhu cầu (%)</t>
  </si>
  <si>
    <t>Khối lượng đã hoàn thành, nghiệm thu</t>
  </si>
  <si>
    <t>Khối lượng đã hoàn thành, chưa nghiệm thu</t>
  </si>
  <si>
    <t>Khối lượng chưa hoàn thành (ước)</t>
  </si>
  <si>
    <t>2.1 Nguồn vốn đã xác định</t>
  </si>
  <si>
    <t>2.2 Nguồn vốn chưa xác định</t>
  </si>
  <si>
    <t>Cộng</t>
  </si>
  <si>
    <t>Nguồn năm trước chuyển sang</t>
  </si>
  <si>
    <t>Nguồn trực tiếp  NSTW, tỉnh hỗ trợ năm 2017</t>
  </si>
  <si>
    <t>Nguồn lồng ghép các đề án, chính sách</t>
  </si>
  <si>
    <t>Nguồn NS tỉnh, huyện hỗ trợ theo các QĐ</t>
  </si>
  <si>
    <t>Nguồn tiền SD đất (đã thu)</t>
  </si>
  <si>
    <t>Nguồn đóng góp nhân dân</t>
  </si>
  <si>
    <t>Ngân sách xã</t>
  </si>
  <si>
    <t>Nguồn thu đóng góp tổ chức, cá nhân</t>
  </si>
  <si>
    <t>Ngân sách cấp trên hỗ trợ</t>
  </si>
  <si>
    <t>Nguồn khác (cụ thể)</t>
  </si>
  <si>
    <t>Đề án xi măng</t>
  </si>
  <si>
    <t>Nghị Quyết 32</t>
  </si>
  <si>
    <t>Chính sách khác của tỉnh,  huyện</t>
  </si>
  <si>
    <t>Xã</t>
  </si>
  <si>
    <t>Huyện</t>
  </si>
  <si>
    <t>Huyện Kỳ Anh</t>
  </si>
  <si>
    <t>tổng</t>
  </si>
  <si>
    <t>H kỳ anh</t>
  </si>
  <si>
    <t>Xã Kỳ Lâm</t>
  </si>
  <si>
    <t>Thị xã Kỳ Anh</t>
  </si>
  <si>
    <t>TX kỳ anh</t>
  </si>
  <si>
    <t xml:space="preserve"> -</t>
  </si>
  <si>
    <t>Xã Kỳ Hà</t>
  </si>
  <si>
    <t>Xã Kỳ Hoa</t>
  </si>
  <si>
    <t>Huyện Cẩm Xuyên</t>
  </si>
  <si>
    <t>cẩm xuyên</t>
  </si>
  <si>
    <t>Xã Cẩm Phúc</t>
  </si>
  <si>
    <t>TP Hà Tĩnh</t>
  </si>
  <si>
    <t>hà tĩnh</t>
  </si>
  <si>
    <t>Xã Thạch Hưng</t>
  </si>
  <si>
    <t>Huyện Thạch Hà</t>
  </si>
  <si>
    <t>thạch hà</t>
  </si>
  <si>
    <t>Xã Thạch Vĩnh</t>
  </si>
  <si>
    <t>Xã Thạch Hương</t>
  </si>
  <si>
    <t>Huyện Can Lộc</t>
  </si>
  <si>
    <t>can lộc</t>
  </si>
  <si>
    <t>Xã Thượng Lộc</t>
  </si>
  <si>
    <t>Huyện Đức Thọ</t>
  </si>
  <si>
    <t>đức thọ</t>
  </si>
  <si>
    <t>Xã Đức Đồng</t>
  </si>
  <si>
    <t>Xã Đức Hòa</t>
  </si>
  <si>
    <t>Xã Bùi Xá</t>
  </si>
  <si>
    <t>Xã Đức Tùng</t>
  </si>
  <si>
    <t>Xã Đức Nhân</t>
  </si>
  <si>
    <t>Xã Đức Lâm</t>
  </si>
  <si>
    <t xml:space="preserve">Xã Đức Long </t>
  </si>
  <si>
    <t>Huyện Nghi Xuân</t>
  </si>
  <si>
    <t>nghi xuân</t>
  </si>
  <si>
    <t>Xã Xuân Lam</t>
  </si>
  <si>
    <t>Xã Xuân Giang</t>
  </si>
  <si>
    <t>Xã Xuân Hải</t>
  </si>
  <si>
    <t>Xã Xuân Liên</t>
  </si>
  <si>
    <t>Xã Xuân Đan</t>
  </si>
  <si>
    <t>Huyện Hương Sơn</t>
  </si>
  <si>
    <t>hương sơn</t>
  </si>
  <si>
    <t>Xã Sơn Ninh</t>
  </si>
  <si>
    <t>Huyện Hương Khê</t>
  </si>
  <si>
    <t>hương khê</t>
  </si>
  <si>
    <t>Xã Hương Vĩnh</t>
  </si>
  <si>
    <t>Huyện Vũ Quang</t>
  </si>
  <si>
    <t>vũ quang</t>
  </si>
  <si>
    <t>Xã Đức Bồng</t>
  </si>
  <si>
    <t>Huyện Lộc Hà</t>
  </si>
  <si>
    <t>lộc hà</t>
  </si>
  <si>
    <t>Xã An Lộc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</si>
</sst>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8" formatCode="_-&quot;€&quot;* #,##0_-;\-&quot;€&quot;* #,##0_-;_-&quot;€&quot;* &quot;-&quot;_-;_-@_-"/>
    <numFmt numFmtId="169" formatCode="&quot;\&quot;#,##0.00;[Red]&quot;\&quot;&quot;\&quot;&quot;\&quot;&quot;\&quot;&quot;\&quot;&quot;\&quot;\-#,##0.00"/>
    <numFmt numFmtId="170" formatCode="&quot;\&quot;#,##0;[Red]&quot;\&quot;&quot;\&quot;\-#,##0"/>
    <numFmt numFmtId="171" formatCode="_-* #,##0_-;\-* #,##0_-;_-* &quot;-&quot;_-;_-@_-"/>
    <numFmt numFmtId="172" formatCode="_-* #,##0.00_-;\-* #,##0.00_-;_-* &quot;-&quot;??_-;_-@_-"/>
    <numFmt numFmtId="173" formatCode="_-* #,##0\ &quot;€&quot;_-;\-* #,##0\ &quot;€&quot;_-;_-* &quot;-&quot;\ &quot;€&quot;_-;_-@_-"/>
    <numFmt numFmtId="174" formatCode="_-* #,##0\ _F_-;\-* #,##0\ _F_-;_-* &quot;-&quot;\ _F_-;_-@_-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 * #,##0_ ;_ * \-#,##0_ ;_ * &quot;-&quot;_ ;_ @_ "/>
    <numFmt numFmtId="178" formatCode="_ * #,##0.00_ ;_ * \-#,##0.00_ ;_ * &quot;-&quot;??_ ;_ @_ "/>
    <numFmt numFmtId="179" formatCode="0.000"/>
    <numFmt numFmtId="180" formatCode="#,##0.0_);\(#,##0.0\)"/>
    <numFmt numFmtId="181" formatCode="_(* #,##0.0000_);_(* \(#,##0.0000\);_(* &quot;-&quot;??_);_(@_)"/>
    <numFmt numFmtId="182" formatCode="0.0%;[Red]\(0.0%\)"/>
    <numFmt numFmtId="183" formatCode="_ * #,##0.00_)&quot;£&quot;_ ;_ * \(#,##0.00\)&quot;£&quot;_ ;_ * &quot;-&quot;??_)&quot;£&quot;_ ;_ @_ "/>
    <numFmt numFmtId="184" formatCode="_-&quot;$&quot;* #,##0.00_-;\-&quot;$&quot;* #,##0.00_-;_-&quot;$&quot;* &quot;-&quot;??_-;_-@_-"/>
    <numFmt numFmtId="185" formatCode="0.0%;\(0.0%\)"/>
    <numFmt numFmtId="186" formatCode="0.000_)"/>
    <numFmt numFmtId="187" formatCode="_-* #,##0.00\ _V_N_D_-;\-* #,##0.00\ _V_N_D_-;_-* &quot;-&quot;??\ _V_N_D_-;_-@_-"/>
    <numFmt numFmtId="188" formatCode="&quot;C&quot;#,##0.00_);\(&quot;C&quot;#,##0.00\)"/>
    <numFmt numFmtId="189" formatCode="_ &quot;\&quot;* #,##0.00_ ;_ &quot;\&quot;* &quot;\&quot;&quot;\&quot;&quot;\&quot;&quot;\&quot;&quot;\&quot;&quot;\&quot;&quot;\&quot;&quot;\&quot;&quot;\&quot;\-#,##0.00_ ;_ &quot;\&quot;* &quot;-&quot;??_ ;_ @_ "/>
    <numFmt numFmtId="190" formatCode="&quot;C&quot;#,##0_);\(&quot;C&quot;#,##0\)"/>
    <numFmt numFmtId="191" formatCode="_(* #,##0_);_(* \(#,##0\);_(* &quot;-&quot;??_);_(@_)"/>
    <numFmt numFmtId="192" formatCode="&quot;$&quot;\ \ \ \ #,##0_);\(&quot;$&quot;\ \ \ #,##0\)"/>
    <numFmt numFmtId="193" formatCode="&quot;$&quot;\ \ \ \ \ #,##0_);\(&quot;$&quot;\ \ \ \ \ #,##0\)"/>
    <numFmt numFmtId="194" formatCode="&quot;C&quot;#,##0_);[Red]\(&quot;C&quot;#,##0\)"/>
    <numFmt numFmtId="195" formatCode="_-[$€-2]* #,##0.00_-;\-[$€-2]* #,##0.00_-;_-[$€-2]* &quot;-&quot;??_-"/>
    <numFmt numFmtId="196" formatCode="#,###;\-#,###;&quot;&quot;;_(@_)"/>
    <numFmt numFmtId="197" formatCode="#,##0_ ;[Red]\-#,##0\ "/>
    <numFmt numFmtId="198" formatCode="#,##0\ &quot;$&quot;_);[Red]\(#,##0\ &quot;$&quot;\)"/>
    <numFmt numFmtId="199" formatCode="&quot;$&quot;###,0&quot;.&quot;00_);[Red]\(&quot;$&quot;###,0&quot;.&quot;00\)"/>
    <numFmt numFmtId="200" formatCode="&quot;\&quot;#,##0;[Red]\-&quot;\&quot;#,##0"/>
    <numFmt numFmtId="201" formatCode="&quot;\&quot;#,##0.00;\-&quot;\&quot;#,##0.00"/>
    <numFmt numFmtId="202" formatCode="#,##0.000_);\(#,##0.000\)"/>
    <numFmt numFmtId="203" formatCode="#,##0.00\ &quot;F&quot;;[Red]\-#,##0.00\ &quot;F&quot;"/>
    <numFmt numFmtId="204" formatCode="#,##0\ &quot;F&quot;;\-#,##0\ &quot;F&quot;"/>
    <numFmt numFmtId="205" formatCode="#,##0\ &quot;F&quot;;[Red]\-#,##0\ &quot;F&quot;"/>
    <numFmt numFmtId="206" formatCode="_-* #,##0\ &quot;F&quot;_-;\-* #,##0\ &quot;F&quot;_-;_-* &quot;-&quot;\ &quot;F&quot;_-;_-@_-"/>
    <numFmt numFmtId="207" formatCode="0.000\ "/>
    <numFmt numFmtId="208" formatCode="#,##0\ &quot;Lt&quot;;[Red]\-#,##0\ &quot;Lt&quot;"/>
    <numFmt numFmtId="209" formatCode="#,##0.00\ &quot;F&quot;;\-#,##0.00\ &quot;F&quot;"/>
    <numFmt numFmtId="210" formatCode="_-* #,##0\ &quot;DM&quot;_-;\-* #,##0\ &quot;DM&quot;_-;_-* &quot;-&quot;\ &quot;DM&quot;_-;_-@_-"/>
    <numFmt numFmtId="211" formatCode="_-* #,##0.00\ &quot;DM&quot;_-;\-* #,##0.00\ &quot;DM&quot;_-;_-* &quot;-&quot;??\ &quot;DM&quot;_-;_-@_-"/>
    <numFmt numFmtId="212" formatCode="&quot;\&quot;#,##0.00;[Red]&quot;\&quot;\-#,##0.00"/>
    <numFmt numFmtId="213" formatCode="&quot;\&quot;#,##0;[Red]&quot;\&quot;\-#,##0"/>
    <numFmt numFmtId="214" formatCode="_-&quot;$&quot;* #,##0_-;\-&quot;$&quot;* #,##0_-;_-&quot;$&quot;* &quot;-&quot;_-;_-@_-"/>
  </numFmts>
  <fonts count="120">
    <font>
      <sz val="11"/>
      <color theme="1"/>
      <name val="Calibri"/>
      <family val="2"/>
      <charset val="163"/>
      <scheme val="minor"/>
    </font>
    <font>
      <sz val="12"/>
      <name val=".VnTime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VNI-Times"/>
    </font>
    <font>
      <sz val="12"/>
      <name val="돋움체"/>
      <family val="3"/>
      <charset val="129"/>
    </font>
    <font>
      <sz val="10"/>
      <name val="Arial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???"/>
      <family val="1"/>
      <charset val="129"/>
    </font>
    <font>
      <sz val="12"/>
      <name val="|??¢¥¢¬¨Ï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1"/>
      <name val="VNI-Aptima"/>
    </font>
    <font>
      <sz val="12"/>
      <name val="???"/>
    </font>
    <font>
      <sz val="9"/>
      <name val="‚l‚r –¾’©"/>
      <family val="1"/>
      <charset val="128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family val="1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8"/>
      <name val="Times New Roman"/>
      <family val="1"/>
    </font>
    <font>
      <sz val="12"/>
      <name val="Tms Rmn"/>
    </font>
    <font>
      <sz val="11"/>
      <name val="µ¸¿ò"/>
      <charset val="129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sz val="10"/>
      <name val="Arial"/>
      <family val="2"/>
      <charset val="163"/>
    </font>
    <font>
      <sz val="10"/>
      <name val="Helv"/>
    </font>
    <font>
      <b/>
      <sz val="10"/>
      <name val="Helv"/>
    </font>
    <font>
      <sz val="11"/>
      <name val="Tms Rmn"/>
    </font>
    <font>
      <sz val="11"/>
      <color indexed="8"/>
      <name val="Calibri"/>
      <family val="2"/>
    </font>
    <font>
      <sz val="10"/>
      <name val="MS Serif"/>
      <family val="1"/>
    </font>
    <font>
      <sz val="10"/>
      <name val=".VnArial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sz val="8"/>
      <name val="Arial"/>
      <family val="2"/>
      <charset val="163"/>
    </font>
    <font>
      <b/>
      <u/>
      <sz val="13"/>
      <name val="VNTime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Arial"/>
      <family val="2"/>
    </font>
    <font>
      <b/>
      <sz val="11"/>
      <name val="Helv"/>
    </font>
    <font>
      <sz val="10"/>
      <name val="Times New Roman"/>
      <family val="1"/>
    </font>
    <font>
      <sz val="7"/>
      <name val="Small Fonts"/>
      <family val="2"/>
    </font>
    <font>
      <sz val="13"/>
      <name val="Times New Roman"/>
      <family val="1"/>
    </font>
    <font>
      <sz val="12"/>
      <name val=".VnArial Narrow"/>
      <family val="2"/>
    </font>
    <font>
      <sz val="9"/>
      <name val="Arial"/>
      <family val="2"/>
    </font>
    <font>
      <sz val="12"/>
      <color indexed="8"/>
      <name val="Times New Roman"/>
      <family val="2"/>
      <charset val="163"/>
    </font>
    <font>
      <sz val="14"/>
      <color indexed="8"/>
      <name val="Times New Roman"/>
      <family val="2"/>
      <charset val="163"/>
    </font>
    <font>
      <sz val="11"/>
      <color indexed="8"/>
      <name val="Calibri"/>
      <family val="2"/>
      <charset val="163"/>
    </font>
    <font>
      <sz val="11"/>
      <name val="–¾’©"/>
      <family val="1"/>
      <charset val="128"/>
    </font>
    <font>
      <b/>
      <sz val="11"/>
      <name val="Arial"/>
      <family val="2"/>
    </font>
    <font>
      <sz val="13"/>
      <name val=".VnTime"/>
      <family val="2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MS Sans Serif"/>
      <family val="2"/>
    </font>
    <font>
      <sz val="8"/>
      <name val="Tms Rmn"/>
    </font>
    <font>
      <b/>
      <sz val="8"/>
      <color indexed="8"/>
      <name val="Helv"/>
    </font>
    <font>
      <b/>
      <sz val="13"/>
      <color indexed="8"/>
      <name val=".VnTimeH"/>
      <family val="2"/>
    </font>
    <font>
      <sz val="10"/>
      <name val=".VnAvant"/>
      <family val="2"/>
    </font>
    <font>
      <sz val="14"/>
      <name val="VnTime"/>
      <family val="2"/>
    </font>
    <font>
      <b/>
      <sz val="8"/>
      <name val="VN Helvetica"/>
    </font>
    <font>
      <sz val="9"/>
      <name val=".VnTime"/>
      <family val="2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scheme val="minor"/>
    </font>
    <font>
      <sz val="12"/>
      <name val=".VnTime"/>
      <family val="2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i/>
      <sz val="14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8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2">
    <xf numFmtId="0" fontId="0" fillId="0" borderId="0"/>
    <xf numFmtId="0" fontId="1" fillId="0" borderId="0"/>
    <xf numFmtId="168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3" fontId="7" fillId="0" borderId="4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6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4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8" fillId="0" borderId="0"/>
    <xf numFmtId="17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6" fillId="0" borderId="0" applyFont="0" applyFill="0" applyBorder="0" applyAlignment="0" applyProtection="0"/>
    <xf numFmtId="174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0" borderId="0"/>
    <xf numFmtId="0" fontId="19" fillId="0" borderId="0"/>
    <xf numFmtId="171" fontId="6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8" fillId="0" borderId="0"/>
    <xf numFmtId="0" fontId="21" fillId="0" borderId="0"/>
    <xf numFmtId="0" fontId="8" fillId="0" borderId="0"/>
    <xf numFmtId="1" fontId="22" fillId="0" borderId="4" applyBorder="0" applyAlignment="0">
      <alignment horizontal="center"/>
    </xf>
    <xf numFmtId="3" fontId="7" fillId="0" borderId="4"/>
    <xf numFmtId="3" fontId="7" fillId="0" borderId="4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3" fillId="2" borderId="0"/>
    <xf numFmtId="0" fontId="23" fillId="2" borderId="0"/>
    <xf numFmtId="0" fontId="23" fillId="2" borderId="0"/>
    <xf numFmtId="9" fontId="24" fillId="0" borderId="0" applyFont="0" applyFill="0" applyBorder="0" applyAlignment="0" applyProtection="0"/>
    <xf numFmtId="0" fontId="25" fillId="2" borderId="0"/>
    <xf numFmtId="0" fontId="1" fillId="0" borderId="0"/>
    <xf numFmtId="0" fontId="26" fillId="2" borderId="0"/>
    <xf numFmtId="0" fontId="27" fillId="0" borderId="0">
      <alignment wrapText="1"/>
    </xf>
    <xf numFmtId="0" fontId="28" fillId="0" borderId="0"/>
    <xf numFmtId="175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2" fillId="0" borderId="0">
      <alignment horizontal="center" wrapText="1"/>
      <protection locked="0"/>
    </xf>
    <xf numFmtId="177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/>
    <xf numFmtId="0" fontId="34" fillId="0" borderId="0"/>
    <xf numFmtId="0" fontId="30" fillId="0" borderId="0"/>
    <xf numFmtId="0" fontId="35" fillId="0" borderId="0"/>
    <xf numFmtId="0" fontId="36" fillId="0" borderId="0"/>
    <xf numFmtId="179" fontId="37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182" fontId="38" fillId="0" borderId="0" applyFill="0" applyBorder="0" applyAlignment="0"/>
    <xf numFmtId="183" fontId="37" fillId="0" borderId="0" applyFill="0" applyBorder="0" applyAlignment="0"/>
    <xf numFmtId="184" fontId="38" fillId="0" borderId="0" applyFill="0" applyBorder="0" applyAlignment="0"/>
    <xf numFmtId="185" fontId="38" fillId="0" borderId="0" applyFill="0" applyBorder="0" applyAlignment="0"/>
    <xf numFmtId="180" fontId="38" fillId="0" borderId="0" applyFill="0" applyBorder="0" applyAlignment="0"/>
    <xf numFmtId="0" fontId="39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4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16" fillId="0" borderId="0"/>
    <xf numFmtId="3" fontId="8" fillId="0" borderId="0" applyFont="0" applyFill="0" applyBorder="0" applyAlignment="0" applyProtection="0"/>
    <xf numFmtId="0" fontId="42" fillId="0" borderId="0" applyNumberFormat="0" applyAlignment="0">
      <alignment horizontal="left"/>
    </xf>
    <xf numFmtId="180" fontId="38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16" fillId="0" borderId="0"/>
    <xf numFmtId="191" fontId="43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7" fillId="0" borderId="0" applyFill="0" applyBorder="0" applyAlignment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4" fontId="16" fillId="0" borderId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4" fontId="38" fillId="0" borderId="0" applyFill="0" applyBorder="0" applyAlignment="0"/>
    <xf numFmtId="180" fontId="38" fillId="0" borderId="0" applyFill="0" applyBorder="0" applyAlignment="0"/>
    <xf numFmtId="184" fontId="38" fillId="0" borderId="0" applyFill="0" applyBorder="0" applyAlignment="0"/>
    <xf numFmtId="185" fontId="38" fillId="0" borderId="0" applyFill="0" applyBorder="0" applyAlignment="0"/>
    <xf numFmtId="180" fontId="38" fillId="0" borderId="0" applyFill="0" applyBorder="0" applyAlignment="0"/>
    <xf numFmtId="0" fontId="45" fillId="0" borderId="0" applyNumberFormat="0" applyAlignment="0">
      <alignment horizontal="left"/>
    </xf>
    <xf numFmtId="195" fontId="1" fillId="0" borderId="0" applyFont="0" applyFill="0" applyBorder="0" applyAlignment="0" applyProtection="0"/>
    <xf numFmtId="2" fontId="8" fillId="0" borderId="0" applyFont="0" applyFill="0" applyBorder="0" applyAlignment="0" applyProtection="0"/>
    <xf numFmtId="38" fontId="46" fillId="3" borderId="0" applyNumberFormat="0" applyBorder="0" applyAlignment="0" applyProtection="0"/>
    <xf numFmtId="196" fontId="47" fillId="0" borderId="10" applyFont="0" applyFill="0" applyBorder="0" applyAlignment="0" applyProtection="0">
      <alignment horizontal="right"/>
    </xf>
    <xf numFmtId="0" fontId="48" fillId="4" borderId="0"/>
    <xf numFmtId="0" fontId="49" fillId="0" borderId="0">
      <alignment horizontal="left"/>
    </xf>
    <xf numFmtId="0" fontId="50" fillId="0" borderId="1" applyNumberFormat="0" applyAlignment="0" applyProtection="0">
      <alignment horizontal="left" vertical="center"/>
    </xf>
    <xf numFmtId="0" fontId="50" fillId="0" borderId="11">
      <alignment horizontal="left" vertical="center"/>
    </xf>
    <xf numFmtId="0" fontId="51" fillId="0" borderId="0" applyProtection="0"/>
    <xf numFmtId="0" fontId="50" fillId="0" borderId="0" applyProtection="0"/>
    <xf numFmtId="0" fontId="52" fillId="0" borderId="2">
      <alignment horizontal="center"/>
    </xf>
    <xf numFmtId="0" fontId="52" fillId="0" borderId="0">
      <alignment horizontal="center"/>
    </xf>
    <xf numFmtId="5" fontId="53" fillId="5" borderId="4" applyNumberFormat="0" applyAlignment="0">
      <alignment horizontal="left" vertical="top"/>
    </xf>
    <xf numFmtId="49" fontId="54" fillId="0" borderId="4">
      <alignment vertical="center"/>
    </xf>
    <xf numFmtId="174" fontId="15" fillId="0" borderId="0" applyFont="0" applyFill="0" applyBorder="0" applyAlignment="0" applyProtection="0"/>
    <xf numFmtId="10" fontId="46" fillId="3" borderId="4" applyNumberFormat="0" applyBorder="0" applyAlignment="0" applyProtection="0"/>
    <xf numFmtId="0" fontId="1" fillId="0" borderId="0"/>
    <xf numFmtId="0" fontId="16" fillId="0" borderId="0"/>
    <xf numFmtId="0" fontId="41" fillId="0" borderId="0"/>
    <xf numFmtId="0" fontId="55" fillId="0" borderId="0"/>
    <xf numFmtId="0" fontId="41" fillId="0" borderId="0"/>
    <xf numFmtId="184" fontId="38" fillId="0" borderId="0" applyFill="0" applyBorder="0" applyAlignment="0"/>
    <xf numFmtId="180" fontId="38" fillId="0" borderId="0" applyFill="0" applyBorder="0" applyAlignment="0"/>
    <xf numFmtId="184" fontId="38" fillId="0" borderId="0" applyFill="0" applyBorder="0" applyAlignment="0"/>
    <xf numFmtId="185" fontId="38" fillId="0" borderId="0" applyFill="0" applyBorder="0" applyAlignment="0"/>
    <xf numFmtId="180" fontId="38" fillId="0" borderId="0" applyFill="0" applyBorder="0" applyAlignment="0"/>
    <xf numFmtId="38" fontId="16" fillId="0" borderId="0" applyFont="0" applyFill="0" applyBorder="0" applyAlignment="0" applyProtection="0"/>
    <xf numFmtId="4" fontId="38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56" fillId="0" borderId="2"/>
    <xf numFmtId="197" fontId="28" fillId="0" borderId="12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55" fillId="0" borderId="0" applyNumberFormat="0" applyFont="0" applyFill="0" applyAlignment="0"/>
    <xf numFmtId="0" fontId="57" fillId="0" borderId="0"/>
    <xf numFmtId="37" fontId="58" fillId="0" borderId="0"/>
    <xf numFmtId="0" fontId="37" fillId="0" borderId="0"/>
    <xf numFmtId="0" fontId="59" fillId="0" borderId="0"/>
    <xf numFmtId="0" fontId="60" fillId="0" borderId="0"/>
    <xf numFmtId="0" fontId="8" fillId="0" borderId="0"/>
    <xf numFmtId="0" fontId="41" fillId="0" borderId="0"/>
    <xf numFmtId="0" fontId="41" fillId="0" borderId="0"/>
    <xf numFmtId="0" fontId="1" fillId="0" borderId="0"/>
    <xf numFmtId="0" fontId="61" fillId="0" borderId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2" fillId="0" borderId="0"/>
    <xf numFmtId="0" fontId="1" fillId="0" borderId="0"/>
    <xf numFmtId="0" fontId="41" fillId="0" borderId="0"/>
    <xf numFmtId="0" fontId="41" fillId="0" borderId="0"/>
    <xf numFmtId="0" fontId="61" fillId="0" borderId="0"/>
    <xf numFmtId="0" fontId="63" fillId="0" borderId="0"/>
    <xf numFmtId="0" fontId="8" fillId="0" borderId="0"/>
    <xf numFmtId="0" fontId="60" fillId="0" borderId="0"/>
    <xf numFmtId="0" fontId="6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8" fillId="3" borderId="0"/>
    <xf numFmtId="0" fontId="44" fillId="0" borderId="0"/>
    <xf numFmtId="172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57" fillId="0" borderId="0"/>
    <xf numFmtId="14" fontId="32" fillId="0" borderId="0">
      <alignment horizontal="center" wrapText="1"/>
      <protection locked="0"/>
    </xf>
    <xf numFmtId="183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3" applyNumberFormat="0" applyBorder="0"/>
    <xf numFmtId="184" fontId="38" fillId="0" borderId="0" applyFill="0" applyBorder="0" applyAlignment="0"/>
    <xf numFmtId="180" fontId="38" fillId="0" borderId="0" applyFill="0" applyBorder="0" applyAlignment="0"/>
    <xf numFmtId="184" fontId="38" fillId="0" borderId="0" applyFill="0" applyBorder="0" applyAlignment="0"/>
    <xf numFmtId="185" fontId="38" fillId="0" borderId="0" applyFill="0" applyBorder="0" applyAlignment="0"/>
    <xf numFmtId="180" fontId="38" fillId="0" borderId="0" applyFill="0" applyBorder="0" applyAlignment="0"/>
    <xf numFmtId="0" fontId="68" fillId="0" borderId="0"/>
    <xf numFmtId="0" fontId="16" fillId="0" borderId="0" applyNumberFormat="0" applyFont="0" applyFill="0" applyBorder="0" applyAlignment="0" applyProtection="0">
      <alignment horizontal="left"/>
    </xf>
    <xf numFmtId="0" fontId="69" fillId="0" borderId="2">
      <alignment horizontal="center"/>
    </xf>
    <xf numFmtId="0" fontId="70" fillId="6" borderId="0" applyNumberFormat="0" applyFont="0" applyBorder="0" applyAlignment="0">
      <alignment horizontal="center"/>
    </xf>
    <xf numFmtId="14" fontId="71" fillId="0" borderId="0" applyNumberFormat="0" applyFill="0" applyBorder="0" applyAlignment="0" applyProtection="0">
      <alignment horizontal="left"/>
    </xf>
    <xf numFmtId="174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4" fontId="72" fillId="7" borderId="13" applyNumberFormat="0" applyProtection="0">
      <alignment vertical="center"/>
    </xf>
    <xf numFmtId="4" fontId="73" fillId="7" borderId="13" applyNumberFormat="0" applyProtection="0">
      <alignment vertical="center"/>
    </xf>
    <xf numFmtId="4" fontId="74" fillId="7" borderId="13" applyNumberFormat="0" applyProtection="0">
      <alignment horizontal="left" vertical="center" indent="1"/>
    </xf>
    <xf numFmtId="4" fontId="74" fillId="8" borderId="0" applyNumberFormat="0" applyProtection="0">
      <alignment horizontal="left" vertical="center" indent="1"/>
    </xf>
    <xf numFmtId="4" fontId="74" fillId="9" borderId="13" applyNumberFormat="0" applyProtection="0">
      <alignment horizontal="right" vertical="center"/>
    </xf>
    <xf numFmtId="4" fontId="74" fillId="10" borderId="13" applyNumberFormat="0" applyProtection="0">
      <alignment horizontal="right" vertical="center"/>
    </xf>
    <xf numFmtId="4" fontId="74" fillId="11" borderId="13" applyNumberFormat="0" applyProtection="0">
      <alignment horizontal="right" vertical="center"/>
    </xf>
    <xf numFmtId="4" fontId="74" fillId="12" borderId="13" applyNumberFormat="0" applyProtection="0">
      <alignment horizontal="right" vertical="center"/>
    </xf>
    <xf numFmtId="4" fontId="74" fillId="13" borderId="13" applyNumberFormat="0" applyProtection="0">
      <alignment horizontal="right" vertical="center"/>
    </xf>
    <xf numFmtId="4" fontId="74" fillId="14" borderId="13" applyNumberFormat="0" applyProtection="0">
      <alignment horizontal="right" vertical="center"/>
    </xf>
    <xf numFmtId="4" fontId="74" fillId="15" borderId="13" applyNumberFormat="0" applyProtection="0">
      <alignment horizontal="right" vertical="center"/>
    </xf>
    <xf numFmtId="4" fontId="74" fillId="16" borderId="13" applyNumberFormat="0" applyProtection="0">
      <alignment horizontal="right" vertical="center"/>
    </xf>
    <xf numFmtId="4" fontId="74" fillId="17" borderId="13" applyNumberFormat="0" applyProtection="0">
      <alignment horizontal="right" vertical="center"/>
    </xf>
    <xf numFmtId="4" fontId="72" fillId="18" borderId="14" applyNumberFormat="0" applyProtection="0">
      <alignment horizontal="left" vertical="center" indent="1"/>
    </xf>
    <xf numFmtId="4" fontId="72" fillId="19" borderId="0" applyNumberFormat="0" applyProtection="0">
      <alignment horizontal="left" vertical="center" indent="1"/>
    </xf>
    <xf numFmtId="4" fontId="72" fillId="8" borderId="0" applyNumberFormat="0" applyProtection="0">
      <alignment horizontal="left" vertical="center" indent="1"/>
    </xf>
    <xf numFmtId="4" fontId="74" fillId="19" borderId="13" applyNumberFormat="0" applyProtection="0">
      <alignment horizontal="right" vertical="center"/>
    </xf>
    <xf numFmtId="4" fontId="17" fillId="19" borderId="0" applyNumberFormat="0" applyProtection="0">
      <alignment horizontal="left" vertical="center" indent="1"/>
    </xf>
    <xf numFmtId="4" fontId="17" fillId="8" borderId="0" applyNumberFormat="0" applyProtection="0">
      <alignment horizontal="left" vertical="center" indent="1"/>
    </xf>
    <xf numFmtId="4" fontId="74" fillId="20" borderId="13" applyNumberFormat="0" applyProtection="0">
      <alignment vertical="center"/>
    </xf>
    <xf numFmtId="4" fontId="75" fillId="20" borderId="13" applyNumberFormat="0" applyProtection="0">
      <alignment vertical="center"/>
    </xf>
    <xf numFmtId="4" fontId="72" fillId="19" borderId="15" applyNumberFormat="0" applyProtection="0">
      <alignment horizontal="left" vertical="center" indent="1"/>
    </xf>
    <xf numFmtId="4" fontId="74" fillId="20" borderId="13" applyNumberFormat="0" applyProtection="0">
      <alignment horizontal="right" vertical="center"/>
    </xf>
    <xf numFmtId="4" fontId="75" fillId="20" borderId="13" applyNumberFormat="0" applyProtection="0">
      <alignment horizontal="right" vertical="center"/>
    </xf>
    <xf numFmtId="4" fontId="72" fillId="19" borderId="13" applyNumberFormat="0" applyProtection="0">
      <alignment horizontal="left" vertical="center" indent="1"/>
    </xf>
    <xf numFmtId="4" fontId="76" fillId="5" borderId="15" applyNumberFormat="0" applyProtection="0">
      <alignment horizontal="left" vertical="center" indent="1"/>
    </xf>
    <xf numFmtId="4" fontId="77" fillId="20" borderId="13" applyNumberFormat="0" applyProtection="0">
      <alignment horizontal="right" vertical="center"/>
    </xf>
    <xf numFmtId="0" fontId="70" fillId="1" borderId="11" applyNumberFormat="0" applyFont="0" applyAlignment="0">
      <alignment horizontal="center"/>
    </xf>
    <xf numFmtId="0" fontId="78" fillId="0" borderId="0" applyNumberFormat="0" applyFill="0" applyBorder="0" applyAlignment="0">
      <alignment horizontal="center"/>
    </xf>
    <xf numFmtId="0" fontId="79" fillId="0" borderId="16" applyNumberFormat="0" applyFill="0" applyBorder="0" applyAlignment="0" applyProtection="0"/>
    <xf numFmtId="0" fontId="1" fillId="0" borderId="6">
      <alignment horizontal="center"/>
    </xf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56" fillId="0" borderId="0"/>
    <xf numFmtId="40" fontId="80" fillId="0" borderId="0" applyBorder="0">
      <alignment horizontal="right"/>
    </xf>
    <xf numFmtId="203" fontId="67" fillId="0" borderId="8">
      <alignment horizontal="right" vertical="center"/>
    </xf>
    <xf numFmtId="203" fontId="67" fillId="0" borderId="8">
      <alignment horizontal="right" vertical="center"/>
    </xf>
    <xf numFmtId="203" fontId="67" fillId="0" borderId="8">
      <alignment horizontal="right" vertical="center"/>
    </xf>
    <xf numFmtId="203" fontId="67" fillId="0" borderId="8">
      <alignment horizontal="right" vertical="center"/>
    </xf>
    <xf numFmtId="203" fontId="67" fillId="0" borderId="8">
      <alignment horizontal="right" vertical="center"/>
    </xf>
    <xf numFmtId="203" fontId="67" fillId="0" borderId="8">
      <alignment horizontal="right" vertical="center"/>
    </xf>
    <xf numFmtId="49" fontId="17" fillId="0" borderId="0" applyFill="0" applyBorder="0" applyAlignment="0"/>
    <xf numFmtId="204" fontId="37" fillId="0" borderId="0" applyFill="0" applyBorder="0" applyAlignment="0"/>
    <xf numFmtId="205" fontId="37" fillId="0" borderId="0" applyFill="0" applyBorder="0" applyAlignment="0"/>
    <xf numFmtId="206" fontId="67" fillId="0" borderId="8">
      <alignment horizontal="center"/>
    </xf>
    <xf numFmtId="0" fontId="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3" fontId="81" fillId="0" borderId="9" applyNumberFormat="0" applyBorder="0" applyAlignment="0"/>
    <xf numFmtId="207" fontId="82" fillId="0" borderId="0" applyFont="0" applyFill="0" applyBorder="0" applyAlignment="0" applyProtection="0"/>
    <xf numFmtId="208" fontId="43" fillId="0" borderId="0" applyFont="0" applyFill="0" applyBorder="0" applyAlignment="0" applyProtection="0"/>
    <xf numFmtId="205" fontId="67" fillId="0" borderId="0"/>
    <xf numFmtId="209" fontId="67" fillId="0" borderId="4"/>
    <xf numFmtId="3" fontId="67" fillId="0" borderId="0" applyNumberFormat="0" applyBorder="0" applyAlignment="0" applyProtection="0">
      <alignment horizontal="centerContinuous"/>
      <protection locked="0"/>
    </xf>
    <xf numFmtId="3" fontId="83" fillId="0" borderId="0">
      <protection locked="0"/>
    </xf>
    <xf numFmtId="5" fontId="84" fillId="21" borderId="5">
      <alignment vertical="top"/>
    </xf>
    <xf numFmtId="5" fontId="28" fillId="0" borderId="6">
      <alignment horizontal="left" vertical="top"/>
    </xf>
    <xf numFmtId="0" fontId="85" fillId="0" borderId="6">
      <alignment horizontal="left" vertical="center"/>
    </xf>
    <xf numFmtId="0" fontId="86" fillId="22" borderId="4">
      <alignment horizontal="left" vertical="center"/>
    </xf>
    <xf numFmtId="6" fontId="87" fillId="23" borderId="5"/>
    <xf numFmtId="5" fontId="53" fillId="0" borderId="5">
      <alignment horizontal="left" vertical="top"/>
    </xf>
    <xf numFmtId="0" fontId="88" fillId="24" borderId="0">
      <alignment horizontal="left" vertical="center"/>
    </xf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" fillId="0" borderId="0">
      <alignment vertical="center"/>
    </xf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0" fontId="94" fillId="0" borderId="17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212" fontId="95" fillId="0" borderId="0" applyFont="0" applyFill="0" applyBorder="0" applyAlignment="0" applyProtection="0"/>
    <xf numFmtId="213" fontId="95" fillId="0" borderId="0" applyFont="0" applyFill="0" applyBorder="0" applyAlignment="0" applyProtection="0"/>
    <xf numFmtId="0" fontId="96" fillId="0" borderId="0"/>
    <xf numFmtId="0" fontId="55" fillId="0" borderId="0"/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7" fillId="0" borderId="0"/>
    <xf numFmtId="214" fontId="61" fillId="0" borderId="0" applyFont="0" applyFill="0" applyBorder="0" applyAlignment="0" applyProtection="0"/>
    <xf numFmtId="6" fontId="12" fillId="0" borderId="0" applyFont="0" applyFill="0" applyBorder="0" applyAlignment="0" applyProtection="0"/>
    <xf numFmtId="184" fontId="61" fillId="0" borderId="0" applyFont="0" applyFill="0" applyBorder="0" applyAlignment="0" applyProtection="0"/>
    <xf numFmtId="172" fontId="16" fillId="0" borderId="0" applyNumberFormat="0" applyFont="0" applyFill="0" applyBorder="0" applyAlignment="0" applyProtection="0"/>
    <xf numFmtId="0" fontId="9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8" fillId="0" borderId="0"/>
    <xf numFmtId="43" fontId="108" fillId="0" borderId="0" applyFont="0" applyFill="0" applyBorder="0" applyAlignment="0" applyProtection="0"/>
    <xf numFmtId="0" fontId="28" fillId="0" borderId="0"/>
    <xf numFmtId="0" fontId="8" fillId="0" borderId="0"/>
  </cellStyleXfs>
  <cellXfs count="176">
    <xf numFmtId="0" fontId="0" fillId="0" borderId="0" xfId="0"/>
    <xf numFmtId="0" fontId="101" fillId="0" borderId="0" xfId="0" applyFont="1"/>
    <xf numFmtId="3" fontId="101" fillId="0" borderId="0" xfId="0" applyNumberFormat="1" applyFont="1"/>
    <xf numFmtId="0" fontId="101" fillId="0" borderId="0" xfId="0" applyFont="1" applyAlignment="1">
      <alignment vertical="center" wrapText="1"/>
    </xf>
    <xf numFmtId="0" fontId="101" fillId="0" borderId="0" xfId="0" applyFont="1" applyAlignment="1">
      <alignment horizontal="center" vertical="center" wrapText="1"/>
    </xf>
    <xf numFmtId="3" fontId="101" fillId="0" borderId="0" xfId="0" applyNumberFormat="1" applyFont="1" applyAlignment="1">
      <alignment vertical="center" wrapText="1"/>
    </xf>
    <xf numFmtId="3" fontId="101" fillId="0" borderId="0" xfId="0" applyNumberFormat="1" applyFont="1" applyAlignment="1">
      <alignment horizontal="center" vertical="center" wrapText="1"/>
    </xf>
    <xf numFmtId="4" fontId="101" fillId="0" borderId="0" xfId="0" applyNumberFormat="1" applyFont="1" applyAlignment="1">
      <alignment vertical="center" wrapText="1"/>
    </xf>
    <xf numFmtId="4" fontId="103" fillId="0" borderId="0" xfId="0" applyNumberFormat="1" applyFont="1" applyAlignment="1">
      <alignment horizontal="center" vertical="center" wrapText="1"/>
    </xf>
    <xf numFmtId="3" fontId="103" fillId="0" borderId="0" xfId="0" applyNumberFormat="1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3" fontId="103" fillId="0" borderId="18" xfId="0" applyNumberFormat="1" applyFont="1" applyBorder="1" applyAlignment="1">
      <alignment horizontal="center" vertical="center" wrapText="1"/>
    </xf>
    <xf numFmtId="3" fontId="104" fillId="0" borderId="18" xfId="0" applyNumberFormat="1" applyFont="1" applyBorder="1" applyAlignment="1">
      <alignment horizontal="center" vertical="center" wrapText="1"/>
    </xf>
    <xf numFmtId="3" fontId="103" fillId="0" borderId="18" xfId="0" applyNumberFormat="1" applyFont="1" applyBorder="1" applyAlignment="1">
      <alignment horizontal="right" vertical="center" wrapText="1"/>
    </xf>
    <xf numFmtId="0" fontId="103" fillId="0" borderId="18" xfId="0" applyFont="1" applyBorder="1" applyAlignment="1">
      <alignment horizontal="center" vertical="center" wrapText="1"/>
    </xf>
    <xf numFmtId="0" fontId="103" fillId="0" borderId="18" xfId="0" applyFont="1" applyBorder="1" applyAlignment="1">
      <alignment vertical="center" wrapText="1"/>
    </xf>
    <xf numFmtId="3" fontId="103" fillId="0" borderId="18" xfId="0" applyNumberFormat="1" applyFont="1" applyBorder="1" applyAlignment="1">
      <alignment vertical="center" wrapText="1"/>
    </xf>
    <xf numFmtId="4" fontId="103" fillId="0" borderId="0" xfId="0" applyNumberFormat="1" applyFont="1" applyAlignment="1">
      <alignment vertical="center" wrapText="1"/>
    </xf>
    <xf numFmtId="3" fontId="103" fillId="0" borderId="0" xfId="0" applyNumberFormat="1" applyFont="1" applyAlignment="1">
      <alignment vertical="center" wrapText="1"/>
    </xf>
    <xf numFmtId="0" fontId="103" fillId="0" borderId="0" xfId="0" applyFont="1" applyAlignment="1">
      <alignment vertical="center" wrapText="1"/>
    </xf>
    <xf numFmtId="0" fontId="105" fillId="0" borderId="18" xfId="0" applyFont="1" applyBorder="1" applyAlignment="1">
      <alignment horizontal="center" vertical="center" wrapText="1"/>
    </xf>
    <xf numFmtId="0" fontId="105" fillId="0" borderId="18" xfId="0" applyFont="1" applyBorder="1" applyAlignment="1">
      <alignment vertical="center" wrapText="1"/>
    </xf>
    <xf numFmtId="3" fontId="105" fillId="0" borderId="18" xfId="0" applyNumberFormat="1" applyFont="1" applyBorder="1" applyAlignment="1">
      <alignment vertical="center" wrapText="1"/>
    </xf>
    <xf numFmtId="3" fontId="105" fillId="0" borderId="18" xfId="0" applyNumberFormat="1" applyFont="1" applyBorder="1" applyAlignment="1">
      <alignment horizontal="center" vertical="center" wrapText="1"/>
    </xf>
    <xf numFmtId="4" fontId="105" fillId="0" borderId="0" xfId="0" applyNumberFormat="1" applyFont="1" applyAlignment="1">
      <alignment vertical="center" wrapText="1"/>
    </xf>
    <xf numFmtId="3" fontId="105" fillId="0" borderId="0" xfId="0" applyNumberFormat="1" applyFont="1" applyAlignment="1">
      <alignment vertical="center" wrapText="1"/>
    </xf>
    <xf numFmtId="0" fontId="105" fillId="0" borderId="0" xfId="0" applyFont="1" applyAlignment="1">
      <alignment vertical="center" wrapText="1"/>
    </xf>
    <xf numFmtId="0" fontId="106" fillId="0" borderId="18" xfId="0" applyFont="1" applyBorder="1" applyAlignment="1">
      <alignment horizontal="center" vertical="center" wrapText="1"/>
    </xf>
    <xf numFmtId="0" fontId="106" fillId="0" borderId="18" xfId="0" applyFont="1" applyBorder="1" applyAlignment="1">
      <alignment vertical="center" wrapText="1"/>
    </xf>
    <xf numFmtId="3" fontId="106" fillId="0" borderId="18" xfId="0" applyNumberFormat="1" applyFont="1" applyBorder="1" applyAlignment="1">
      <alignment vertical="center" wrapText="1"/>
    </xf>
    <xf numFmtId="9" fontId="106" fillId="0" borderId="18" xfId="0" applyNumberFormat="1" applyFont="1" applyBorder="1" applyAlignment="1">
      <alignment horizontal="center" vertical="center" wrapText="1"/>
    </xf>
    <xf numFmtId="4" fontId="106" fillId="0" borderId="0" xfId="0" applyNumberFormat="1" applyFont="1" applyAlignment="1">
      <alignment vertical="center" wrapText="1"/>
    </xf>
    <xf numFmtId="3" fontId="106" fillId="0" borderId="0" xfId="0" applyNumberFormat="1" applyFont="1" applyAlignment="1">
      <alignment vertical="center" wrapText="1"/>
    </xf>
    <xf numFmtId="0" fontId="106" fillId="0" borderId="0" xfId="0" applyFont="1" applyAlignment="1">
      <alignment vertical="center" wrapText="1"/>
    </xf>
    <xf numFmtId="3" fontId="106" fillId="0" borderId="18" xfId="0" applyNumberFormat="1" applyFont="1" applyBorder="1" applyAlignment="1">
      <alignment horizontal="center" vertical="center" wrapText="1"/>
    </xf>
    <xf numFmtId="3" fontId="105" fillId="0" borderId="18" xfId="0" applyNumberFormat="1" applyFont="1" applyBorder="1" applyAlignment="1">
      <alignment horizontal="right" vertical="center" wrapText="1"/>
    </xf>
    <xf numFmtId="3" fontId="106" fillId="0" borderId="18" xfId="0" applyNumberFormat="1" applyFont="1" applyBorder="1" applyAlignment="1">
      <alignment horizontal="right" vertical="center" wrapText="1"/>
    </xf>
    <xf numFmtId="0" fontId="101" fillId="0" borderId="0" xfId="0" applyFont="1" applyAlignment="1">
      <alignment horizontal="center" wrapText="1"/>
    </xf>
    <xf numFmtId="0" fontId="101" fillId="0" borderId="0" xfId="0" applyFont="1" applyAlignment="1">
      <alignment wrapText="1"/>
    </xf>
    <xf numFmtId="3" fontId="101" fillId="0" borderId="0" xfId="0" applyNumberFormat="1" applyFont="1" applyAlignment="1">
      <alignment wrapText="1"/>
    </xf>
    <xf numFmtId="3" fontId="101" fillId="0" borderId="0" xfId="0" applyNumberFormat="1" applyFont="1" applyAlignment="1">
      <alignment horizontal="center" wrapText="1"/>
    </xf>
    <xf numFmtId="4" fontId="101" fillId="0" borderId="0" xfId="0" applyNumberFormat="1" applyFont="1" applyAlignment="1">
      <alignment wrapText="1"/>
    </xf>
    <xf numFmtId="3" fontId="107" fillId="0" borderId="0" xfId="0" applyNumberFormat="1" applyFont="1" applyAlignment="1">
      <alignment horizontal="center" vertical="center" wrapText="1"/>
    </xf>
    <xf numFmtId="3" fontId="103" fillId="0" borderId="18" xfId="0" applyNumberFormat="1" applyFont="1" applyBorder="1" applyAlignment="1">
      <alignment horizontal="center" vertical="center" wrapText="1"/>
    </xf>
    <xf numFmtId="3" fontId="103" fillId="0" borderId="21" xfId="0" applyNumberFormat="1" applyFont="1" applyBorder="1" applyAlignment="1">
      <alignment horizontal="center" vertical="center" wrapText="1"/>
    </xf>
    <xf numFmtId="3" fontId="103" fillId="0" borderId="22" xfId="0" applyNumberFormat="1" applyFont="1" applyBorder="1" applyAlignment="1">
      <alignment horizontal="center" vertical="center" wrapText="1"/>
    </xf>
    <xf numFmtId="3" fontId="103" fillId="0" borderId="23" xfId="0" applyNumberFormat="1" applyFont="1" applyBorder="1" applyAlignment="1">
      <alignment horizontal="center" vertical="center" wrapText="1"/>
    </xf>
    <xf numFmtId="3" fontId="103" fillId="0" borderId="24" xfId="0" applyNumberFormat="1" applyFont="1" applyBorder="1" applyAlignment="1">
      <alignment horizontal="center" vertical="center" wrapText="1"/>
    </xf>
    <xf numFmtId="3" fontId="103" fillId="0" borderId="7" xfId="0" applyNumberFormat="1" applyFont="1" applyBorder="1" applyAlignment="1">
      <alignment horizontal="center" vertical="center" wrapText="1"/>
    </xf>
    <xf numFmtId="3" fontId="103" fillId="0" borderId="25" xfId="0" applyNumberFormat="1" applyFont="1" applyBorder="1" applyAlignment="1">
      <alignment horizontal="center" vertical="center" wrapText="1"/>
    </xf>
    <xf numFmtId="3" fontId="103" fillId="0" borderId="19" xfId="0" applyNumberFormat="1" applyFont="1" applyBorder="1" applyAlignment="1">
      <alignment horizontal="center" vertical="center" wrapText="1"/>
    </xf>
    <xf numFmtId="3" fontId="103" fillId="0" borderId="20" xfId="0" applyNumberFormat="1" applyFont="1" applyBorder="1" applyAlignment="1">
      <alignment horizontal="center" vertical="center" wrapText="1"/>
    </xf>
    <xf numFmtId="0" fontId="103" fillId="0" borderId="18" xfId="0" applyFont="1" applyBorder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3" fontId="102" fillId="0" borderId="7" xfId="0" applyNumberFormat="1" applyFont="1" applyBorder="1" applyAlignment="1">
      <alignment horizontal="right" wrapText="1"/>
    </xf>
    <xf numFmtId="0" fontId="10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3" fontId="3" fillId="0" borderId="0" xfId="0" applyNumberFormat="1" applyFont="1" applyFill="1"/>
    <xf numFmtId="9" fontId="2" fillId="0" borderId="0" xfId="0" applyNumberFormat="1" applyFont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110" fillId="0" borderId="0" xfId="0" applyFont="1" applyAlignment="1">
      <alignment vertical="center"/>
    </xf>
    <xf numFmtId="0" fontId="57" fillId="0" borderId="0" xfId="0" applyFont="1" applyAlignment="1"/>
    <xf numFmtId="0" fontId="57" fillId="0" borderId="0" xfId="0" applyFont="1" applyAlignment="1">
      <alignment horizontal="center"/>
    </xf>
    <xf numFmtId="0" fontId="3" fillId="0" borderId="0" xfId="0" applyFont="1"/>
    <xf numFmtId="3" fontId="2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100" fillId="0" borderId="0" xfId="0" applyFont="1" applyFill="1" applyAlignment="1">
      <alignment horizontal="center" vertical="center"/>
    </xf>
    <xf numFmtId="3" fontId="101" fillId="0" borderId="0" xfId="0" applyNumberFormat="1" applyFont="1" applyAlignment="1">
      <alignment horizontal="center" vertical="center"/>
    </xf>
    <xf numFmtId="0" fontId="101" fillId="0" borderId="0" xfId="0" applyFont="1" applyAlignment="1">
      <alignment horizontal="center"/>
    </xf>
    <xf numFmtId="9" fontId="101" fillId="0" borderId="0" xfId="0" applyNumberFormat="1" applyFont="1"/>
    <xf numFmtId="0" fontId="102" fillId="0" borderId="0" xfId="0" applyFont="1" applyFill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10" fillId="0" borderId="18" xfId="0" applyFont="1" applyBorder="1" applyAlignment="1">
      <alignment horizontal="center" vertical="center" wrapText="1"/>
    </xf>
    <xf numFmtId="3" fontId="110" fillId="0" borderId="18" xfId="0" applyNumberFormat="1" applyFont="1" applyBorder="1" applyAlignment="1">
      <alignment horizontal="center" vertical="center" wrapText="1"/>
    </xf>
    <xf numFmtId="9" fontId="110" fillId="0" borderId="18" xfId="0" applyNumberFormat="1" applyFont="1" applyBorder="1" applyAlignment="1">
      <alignment horizontal="center" vertical="center" wrapText="1"/>
    </xf>
    <xf numFmtId="0" fontId="110" fillId="0" borderId="0" xfId="0" applyFont="1" applyFill="1" applyBorder="1" applyAlignment="1">
      <alignment horizontal="center" vertical="center" wrapText="1"/>
    </xf>
    <xf numFmtId="3" fontId="110" fillId="0" borderId="0" xfId="0" applyNumberFormat="1" applyFont="1" applyAlignment="1">
      <alignment vertical="center" wrapText="1"/>
    </xf>
    <xf numFmtId="0" fontId="57" fillId="0" borderId="0" xfId="0" applyFont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110" fillId="0" borderId="0" xfId="0" applyFont="1" applyAlignment="1">
      <alignment vertical="center" wrapText="1"/>
    </xf>
    <xf numFmtId="3" fontId="110" fillId="0" borderId="18" xfId="0" applyNumberFormat="1" applyFont="1" applyFill="1" applyBorder="1" applyAlignment="1">
      <alignment horizontal="center" vertical="center" wrapText="1"/>
    </xf>
    <xf numFmtId="3" fontId="110" fillId="0" borderId="18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111" fillId="0" borderId="18" xfId="0" applyFont="1" applyFill="1" applyBorder="1" applyAlignment="1">
      <alignment horizontal="center" vertical="center" wrapText="1"/>
    </xf>
    <xf numFmtId="0" fontId="111" fillId="0" borderId="18" xfId="0" applyNumberFormat="1" applyFont="1" applyFill="1" applyBorder="1" applyAlignment="1">
      <alignment horizontal="left" vertical="center" wrapText="1"/>
    </xf>
    <xf numFmtId="3" fontId="111" fillId="0" borderId="18" xfId="0" applyNumberFormat="1" applyFont="1" applyFill="1" applyBorder="1" applyAlignment="1">
      <alignment vertical="center" wrapText="1"/>
    </xf>
    <xf numFmtId="9" fontId="111" fillId="0" borderId="18" xfId="0" applyNumberFormat="1" applyFont="1" applyFill="1" applyBorder="1" applyAlignment="1">
      <alignment vertical="center" wrapText="1"/>
    </xf>
    <xf numFmtId="0" fontId="112" fillId="0" borderId="0" xfId="0" applyFont="1" applyFill="1" applyBorder="1" applyAlignment="1">
      <alignment horizontal="center" vertical="center" wrapText="1"/>
    </xf>
    <xf numFmtId="3" fontId="111" fillId="0" borderId="0" xfId="0" applyNumberFormat="1" applyFont="1" applyFill="1" applyAlignment="1">
      <alignment horizontal="center" vertical="center" wrapText="1"/>
    </xf>
    <xf numFmtId="3" fontId="99" fillId="0" borderId="0" xfId="0" applyNumberFormat="1" applyFont="1" applyFill="1" applyAlignment="1">
      <alignment horizontal="center" vertical="center" wrapText="1"/>
    </xf>
    <xf numFmtId="0" fontId="113" fillId="0" borderId="0" xfId="0" applyFont="1" applyFill="1" applyAlignment="1">
      <alignment horizontal="center" vertical="center"/>
    </xf>
    <xf numFmtId="0" fontId="100" fillId="0" borderId="0" xfId="0" applyFont="1" applyFill="1" applyAlignment="1">
      <alignment vertical="center"/>
    </xf>
    <xf numFmtId="0" fontId="114" fillId="0" borderId="18" xfId="0" applyFont="1" applyFill="1" applyBorder="1" applyAlignment="1">
      <alignment horizontal="center" vertical="center" wrapText="1"/>
    </xf>
    <xf numFmtId="0" fontId="114" fillId="0" borderId="18" xfId="0" applyFont="1" applyFill="1" applyBorder="1" applyAlignment="1">
      <alignment horizontal="left" vertical="center" wrapText="1"/>
    </xf>
    <xf numFmtId="3" fontId="114" fillId="0" borderId="18" xfId="0" applyNumberFormat="1" applyFont="1" applyFill="1" applyBorder="1" applyAlignment="1">
      <alignment horizontal="right" vertical="center" wrapText="1"/>
    </xf>
    <xf numFmtId="9" fontId="110" fillId="0" borderId="18" xfId="0" applyNumberFormat="1" applyFont="1" applyFill="1" applyBorder="1" applyAlignment="1">
      <alignment vertical="center" wrapText="1"/>
    </xf>
    <xf numFmtId="0" fontId="114" fillId="0" borderId="0" xfId="0" applyFont="1" applyFill="1" applyAlignment="1">
      <alignment horizontal="center" vertical="center" wrapText="1"/>
    </xf>
    <xf numFmtId="3" fontId="115" fillId="0" borderId="0" xfId="0" applyNumberFormat="1" applyFont="1" applyFill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horizontal="center" vertical="center" wrapText="1"/>
    </xf>
    <xf numFmtId="0" fontId="116" fillId="0" borderId="18" xfId="221" applyFont="1" applyFill="1" applyBorder="1" applyAlignment="1">
      <alignment horizontal="center" vertical="center" wrapText="1"/>
    </xf>
    <xf numFmtId="0" fontId="116" fillId="0" borderId="18" xfId="370" applyFont="1" applyFill="1" applyBorder="1" applyAlignment="1">
      <alignment horizontal="left" vertical="center" wrapText="1"/>
    </xf>
    <xf numFmtId="3" fontId="111" fillId="0" borderId="18" xfId="0" applyNumberFormat="1" applyFont="1" applyFill="1" applyBorder="1" applyAlignment="1">
      <alignment horizontal="right" vertical="center"/>
    </xf>
    <xf numFmtId="0" fontId="113" fillId="0" borderId="0" xfId="0" applyFont="1" applyFill="1" applyAlignment="1">
      <alignment horizontal="center" vertical="center" wrapText="1"/>
    </xf>
    <xf numFmtId="3" fontId="110" fillId="0" borderId="18" xfId="0" applyNumberFormat="1" applyFont="1" applyFill="1" applyBorder="1" applyAlignment="1">
      <alignment horizontal="right" vertical="center" wrapText="1"/>
    </xf>
    <xf numFmtId="14" fontId="114" fillId="0" borderId="0" xfId="0" applyNumberFormat="1" applyFont="1" applyFill="1" applyAlignment="1">
      <alignment horizontal="center" vertical="center" wrapText="1"/>
    </xf>
    <xf numFmtId="0" fontId="115" fillId="0" borderId="0" xfId="0" applyFont="1" applyFill="1" applyAlignment="1">
      <alignment vertical="center" wrapText="1"/>
    </xf>
    <xf numFmtId="14" fontId="110" fillId="0" borderId="18" xfId="0" applyNumberFormat="1" applyFont="1" applyFill="1" applyBorder="1" applyAlignment="1">
      <alignment horizontal="left" vertical="center" wrapText="1"/>
    </xf>
    <xf numFmtId="14" fontId="110" fillId="0" borderId="0" xfId="0" applyNumberFormat="1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116" fillId="0" borderId="18" xfId="0" applyFont="1" applyFill="1" applyBorder="1" applyAlignment="1">
      <alignment horizontal="center" vertical="center" wrapText="1"/>
    </xf>
    <xf numFmtId="0" fontId="116" fillId="0" borderId="18" xfId="0" applyFont="1" applyFill="1" applyBorder="1" applyAlignment="1">
      <alignment horizontal="left" vertical="center" wrapText="1"/>
    </xf>
    <xf numFmtId="3" fontId="116" fillId="0" borderId="18" xfId="0" applyNumberFormat="1" applyFont="1" applyFill="1" applyBorder="1" applyAlignment="1">
      <alignment vertical="center"/>
    </xf>
    <xf numFmtId="0" fontId="113" fillId="0" borderId="0" xfId="0" applyFont="1" applyFill="1" applyAlignment="1">
      <alignment vertical="center"/>
    </xf>
    <xf numFmtId="3" fontId="114" fillId="0" borderId="18" xfId="0" applyNumberFormat="1" applyFont="1" applyFill="1" applyBorder="1" applyAlignment="1">
      <alignment vertical="center" wrapText="1"/>
    </xf>
    <xf numFmtId="0" fontId="113" fillId="0" borderId="0" xfId="0" applyFont="1" applyFill="1" applyAlignment="1">
      <alignment vertical="center" wrapText="1"/>
    </xf>
    <xf numFmtId="3" fontId="110" fillId="0" borderId="18" xfId="0" applyNumberFormat="1" applyFont="1" applyFill="1" applyBorder="1" applyAlignment="1">
      <alignment horizontal="left" vertical="center" wrapText="1"/>
    </xf>
    <xf numFmtId="3" fontId="114" fillId="0" borderId="0" xfId="0" applyNumberFormat="1" applyFont="1" applyFill="1" applyAlignment="1">
      <alignment horizontal="center" vertical="center" wrapText="1"/>
    </xf>
    <xf numFmtId="3" fontId="115" fillId="0" borderId="0" xfId="0" applyNumberFormat="1" applyFont="1" applyFill="1" applyAlignment="1">
      <alignment vertical="center"/>
    </xf>
    <xf numFmtId="3" fontId="116" fillId="0" borderId="18" xfId="0" applyNumberFormat="1" applyFont="1" applyFill="1" applyBorder="1" applyAlignment="1">
      <alignment horizontal="right" vertical="center" wrapText="1"/>
    </xf>
    <xf numFmtId="0" fontId="99" fillId="0" borderId="0" xfId="0" applyFont="1" applyFill="1" applyAlignment="1">
      <alignment horizontal="center" vertical="center"/>
    </xf>
    <xf numFmtId="0" fontId="111" fillId="0" borderId="0" xfId="0" applyFont="1" applyFill="1" applyAlignment="1">
      <alignment vertical="center"/>
    </xf>
    <xf numFmtId="3" fontId="110" fillId="0" borderId="0" xfId="0" applyNumberFormat="1" applyFont="1" applyFill="1" applyAlignment="1">
      <alignment horizontal="center" vertical="center" wrapText="1"/>
    </xf>
    <xf numFmtId="3" fontId="57" fillId="0" borderId="0" xfId="0" applyNumberFormat="1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110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17" fillId="0" borderId="18" xfId="0" applyFont="1" applyFill="1" applyBorder="1" applyAlignment="1">
      <alignment horizontal="center" vertical="center" wrapText="1"/>
    </xf>
    <xf numFmtId="0" fontId="117" fillId="0" borderId="18" xfId="0" applyFont="1" applyFill="1" applyBorder="1" applyAlignment="1">
      <alignment horizontal="left" vertical="center" wrapText="1"/>
    </xf>
    <xf numFmtId="3" fontId="117" fillId="0" borderId="18" xfId="0" applyNumberFormat="1" applyFont="1" applyFill="1" applyBorder="1" applyAlignment="1">
      <alignment horizontal="right" vertical="center" wrapText="1"/>
    </xf>
    <xf numFmtId="0" fontId="99" fillId="0" borderId="0" xfId="0" applyFont="1" applyFill="1" applyAlignment="1">
      <alignment horizontal="center" vertical="center" wrapText="1"/>
    </xf>
    <xf numFmtId="3" fontId="111" fillId="0" borderId="18" xfId="371" applyNumberFormat="1" applyFont="1" applyFill="1" applyBorder="1" applyAlignment="1">
      <alignment horizontal="left" vertical="center" wrapText="1"/>
    </xf>
    <xf numFmtId="3" fontId="111" fillId="0" borderId="18" xfId="371" quotePrefix="1" applyNumberFormat="1" applyFont="1" applyFill="1" applyBorder="1" applyAlignment="1">
      <alignment horizontal="right" vertical="center" wrapText="1"/>
    </xf>
    <xf numFmtId="0" fontId="99" fillId="0" borderId="0" xfId="0" applyFont="1" applyFill="1" applyAlignment="1">
      <alignment vertical="center" wrapText="1"/>
    </xf>
    <xf numFmtId="0" fontId="110" fillId="0" borderId="18" xfId="0" applyFont="1" applyFill="1" applyBorder="1" applyAlignment="1">
      <alignment horizontal="left" vertical="center"/>
    </xf>
    <xf numFmtId="3" fontId="110" fillId="0" borderId="18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1" fillId="0" borderId="18" xfId="0" applyFont="1" applyFill="1" applyBorder="1" applyAlignment="1">
      <alignment horizontal="center" vertical="center"/>
    </xf>
    <xf numFmtId="0" fontId="111" fillId="0" borderId="18" xfId="0" applyFont="1" applyFill="1" applyBorder="1" applyAlignment="1">
      <alignment horizontal="left" vertical="center"/>
    </xf>
    <xf numFmtId="3" fontId="111" fillId="0" borderId="18" xfId="0" applyNumberFormat="1" applyFont="1" applyFill="1" applyBorder="1" applyAlignment="1">
      <alignment vertical="center"/>
    </xf>
    <xf numFmtId="0" fontId="110" fillId="0" borderId="18" xfId="0" applyFont="1" applyFill="1" applyBorder="1" applyAlignment="1">
      <alignment horizontal="left" vertical="center" wrapText="1"/>
    </xf>
    <xf numFmtId="0" fontId="118" fillId="0" borderId="18" xfId="0" applyNumberFormat="1" applyFont="1" applyFill="1" applyBorder="1" applyAlignment="1">
      <alignment horizontal="left" vertical="center" wrapText="1"/>
    </xf>
    <xf numFmtId="3" fontId="110" fillId="0" borderId="18" xfId="369" applyNumberFormat="1" applyFont="1" applyFill="1" applyBorder="1" applyAlignment="1">
      <alignment horizontal="right" vertical="center" wrapText="1"/>
    </xf>
    <xf numFmtId="0" fontId="118" fillId="0" borderId="18" xfId="0" applyFont="1" applyFill="1" applyBorder="1" applyAlignment="1">
      <alignment horizontal="left" vertical="center" wrapText="1"/>
    </xf>
    <xf numFmtId="3" fontId="118" fillId="0" borderId="18" xfId="0" applyNumberFormat="1" applyFont="1" applyFill="1" applyBorder="1" applyAlignment="1">
      <alignment horizontal="right" vertical="center" wrapText="1"/>
    </xf>
    <xf numFmtId="3" fontId="119" fillId="0" borderId="0" xfId="0" applyNumberFormat="1" applyFont="1" applyFill="1" applyBorder="1" applyAlignment="1">
      <alignment horizontal="center" vertical="center" wrapText="1"/>
    </xf>
    <xf numFmtId="0" fontId="114" fillId="0" borderId="18" xfId="0" applyFont="1" applyFill="1" applyBorder="1" applyAlignment="1">
      <alignment horizontal="left" vertical="center"/>
    </xf>
    <xf numFmtId="3" fontId="114" fillId="0" borderId="18" xfId="0" applyNumberFormat="1" applyFont="1" applyFill="1" applyBorder="1" applyAlignment="1">
      <alignment vertical="center"/>
    </xf>
    <xf numFmtId="0" fontId="114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vertical="center"/>
    </xf>
    <xf numFmtId="0" fontId="111" fillId="0" borderId="18" xfId="0" applyFont="1" applyFill="1" applyBorder="1" applyAlignment="1">
      <alignment horizontal="left" vertical="center" wrapText="1"/>
    </xf>
    <xf numFmtId="3" fontId="111" fillId="0" borderId="18" xfId="0" applyNumberFormat="1" applyFont="1" applyFill="1" applyBorder="1" applyAlignment="1">
      <alignment horizontal="right" vertical="center" wrapText="1"/>
    </xf>
    <xf numFmtId="3" fontId="114" fillId="0" borderId="18" xfId="0" applyNumberFormat="1" applyFont="1" applyFill="1" applyBorder="1" applyAlignment="1">
      <alignment horizontal="right" vertical="center"/>
    </xf>
    <xf numFmtId="0" fontId="101" fillId="0" borderId="0" xfId="0" applyFont="1" applyFill="1" applyAlignment="1">
      <alignment vertical="center"/>
    </xf>
    <xf numFmtId="0" fontId="116" fillId="0" borderId="18" xfId="0" applyFont="1" applyFill="1" applyBorder="1" applyAlignment="1">
      <alignment horizontal="left" vertical="center"/>
    </xf>
    <xf numFmtId="0" fontId="110" fillId="0" borderId="0" xfId="0" applyFont="1" applyFill="1" applyAlignment="1">
      <alignment horizontal="center" vertical="center"/>
    </xf>
    <xf numFmtId="3" fontId="110" fillId="0" borderId="0" xfId="0" applyNumberFormat="1" applyFont="1" applyFill="1" applyAlignment="1">
      <alignment vertical="center"/>
    </xf>
    <xf numFmtId="9" fontId="110" fillId="0" borderId="0" xfId="0" applyNumberFormat="1" applyFont="1" applyFill="1" applyAlignment="1">
      <alignment vertical="center"/>
    </xf>
    <xf numFmtId="0" fontId="110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110" fillId="0" borderId="0" xfId="0" applyFont="1" applyAlignment="1">
      <alignment horizontal="center" vertical="center"/>
    </xf>
    <xf numFmtId="3" fontId="110" fillId="0" borderId="0" xfId="0" applyNumberFormat="1" applyFont="1" applyAlignment="1">
      <alignment vertical="center"/>
    </xf>
    <xf numFmtId="9" fontId="110" fillId="0" borderId="0" xfId="0" applyNumberFormat="1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3" fontId="57" fillId="0" borderId="0" xfId="0" applyNumberFormat="1" applyFont="1" applyAlignment="1">
      <alignment vertical="center"/>
    </xf>
    <xf numFmtId="9" fontId="57" fillId="0" borderId="0" xfId="0" applyNumberFormat="1" applyFont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3" fontId="57" fillId="0" borderId="0" xfId="0" applyNumberFormat="1" applyFont="1"/>
    <xf numFmtId="3" fontId="57" fillId="0" borderId="0" xfId="0" applyNumberFormat="1" applyFont="1" applyFill="1"/>
    <xf numFmtId="9" fontId="57" fillId="0" borderId="0" xfId="0" applyNumberFormat="1" applyFont="1"/>
    <xf numFmtId="9" fontId="3" fillId="0" borderId="0" xfId="0" applyNumberFormat="1" applyFont="1"/>
  </cellXfs>
  <cellStyles count="372">
    <cellStyle name="_x0001_" xfId="2"/>
    <cellStyle name="          _x000d__x000a_shell=progman.exe_x000d__x000a_m" xfId="3"/>
    <cellStyle name="#,##0" xfId="4"/>
    <cellStyle name="??" xfId="5"/>
    <cellStyle name="?? [0.00]_ Att. 1- Cover" xfId="6"/>
    <cellStyle name="?? [0]" xfId="7"/>
    <cellStyle name="?_x001d_??%U©÷u&amp;H©÷9_x0008_? s_x000a__x0007__x0001__x0001_" xfId="8"/>
    <cellStyle name="?_x001d_??%U©÷u&amp;H©÷9_x0008_?_x0009_s_x000a__x0007__x0001__x0001_" xfId="366"/>
    <cellStyle name="???? [0.00]_PRODUCT DETAIL Q1" xfId="9"/>
    <cellStyle name="????_PRODUCT DETAIL Q1" xfId="10"/>
    <cellStyle name="???[0]_?? DI" xfId="11"/>
    <cellStyle name="???_?? DI" xfId="12"/>
    <cellStyle name="??[0]_BRE" xfId="13"/>
    <cellStyle name="??_ ??? ???? " xfId="14"/>
    <cellStyle name="??A? [0]_ÿÿÿÿÿÿ_1_¢¬???¢â? " xfId="15"/>
    <cellStyle name="??A?_ÿÿÿÿÿÿ_1_¢¬???¢â? " xfId="16"/>
    <cellStyle name="?¡±¢¥?_?¨ù??¢´¢¥_¢¬???¢â? " xfId="17"/>
    <cellStyle name="?ðÇ%U?&amp;H?_x0008_?s_x000a__x0007__x0001__x0001_" xfId="18"/>
    <cellStyle name="_130307 So sanh thuc hien 2012 - du toan 2012 moi (pan khac)" xfId="19"/>
    <cellStyle name="_130313 Mau  bieu bao cao nguon luc cua dia phuong sua" xfId="20"/>
    <cellStyle name="_130818 Tong hop Danh gia thu 2013" xfId="21"/>
    <cellStyle name="_130818 Tong hop Danh gia thu 2013_140921 bu giam thu ND 209" xfId="22"/>
    <cellStyle name="_130818 Tong hop Danh gia thu 2013_140921 bu giam thu ND 209_Phu luc so 5 - sua ngay 04-01" xfId="23"/>
    <cellStyle name="_Bang Chi tieu (2)" xfId="24"/>
    <cellStyle name="_DG 2012-DT2013 - Theo sac thue -sua" xfId="25"/>
    <cellStyle name="_DG 2012-DT2013 - Theo sac thue -sua_27-8Tong hop PA uoc 2012-DT 2013 -PA 420.000 ty-490.000 ty chuyen doi" xfId="26"/>
    <cellStyle name="_Huong CHI tieu Nhiem vu CTMTQG 2014(1)" xfId="27"/>
    <cellStyle name="_KH.DTC.gd2016-2020 tinh (T2-2015)" xfId="43"/>
    <cellStyle name="_KT (2)" xfId="28"/>
    <cellStyle name="_KT (2)_1" xfId="29"/>
    <cellStyle name="_KT (2)_2" xfId="30"/>
    <cellStyle name="_KT (2)_2_TG-TH" xfId="31"/>
    <cellStyle name="_KT (2)_3" xfId="32"/>
    <cellStyle name="_KT (2)_3_TG-TH" xfId="33"/>
    <cellStyle name="_KT (2)_4" xfId="34"/>
    <cellStyle name="_KT (2)_4_TG-TH" xfId="35"/>
    <cellStyle name="_KT (2)_5" xfId="36"/>
    <cellStyle name="_KT (2)_TG-TH" xfId="37"/>
    <cellStyle name="_KT_TG" xfId="38"/>
    <cellStyle name="_KT_TG_1" xfId="39"/>
    <cellStyle name="_KT_TG_2" xfId="40"/>
    <cellStyle name="_KT_TG_3" xfId="41"/>
    <cellStyle name="_KT_TG_4" xfId="42"/>
    <cellStyle name="_Phu luc kem BC gui VP Bo (18.2)" xfId="44"/>
    <cellStyle name="_TG-TH" xfId="45"/>
    <cellStyle name="_TG-TH_1" xfId="46"/>
    <cellStyle name="_TG-TH_2" xfId="47"/>
    <cellStyle name="_TG-TH_3" xfId="48"/>
    <cellStyle name="_TG-TH_4" xfId="49"/>
    <cellStyle name="~1" xfId="50"/>
    <cellStyle name="•W€_STDFOR" xfId="51"/>
    <cellStyle name="•W_MARINE" xfId="52"/>
    <cellStyle name="W_STDFOR" xfId="53"/>
    <cellStyle name="0" xfId="54"/>
    <cellStyle name="0.0" xfId="55"/>
    <cellStyle name="0.00" xfId="56"/>
    <cellStyle name="1" xfId="57"/>
    <cellStyle name="1_2-Ha GiangBB2011-V1" xfId="58"/>
    <cellStyle name="1_50-BB Vung tau 2011" xfId="59"/>
    <cellStyle name="1_52-Long An2011.BB-V1" xfId="60"/>
    <cellStyle name="1_bieu 1" xfId="61"/>
    <cellStyle name="1_bieu 2" xfId="62"/>
    <cellStyle name="1_bieu 4" xfId="63"/>
    <cellStyle name="¹éºÐÀ²_±âÅ¸" xfId="64"/>
    <cellStyle name="2" xfId="65"/>
    <cellStyle name="20" xfId="66"/>
    <cellStyle name="3" xfId="67"/>
    <cellStyle name="4" xfId="68"/>
    <cellStyle name="6" xfId="69"/>
    <cellStyle name="ÅëÈ­ [0]_¿ì¹°Åë" xfId="70"/>
    <cellStyle name="AeE­ [0]_INQUIRY ¿?¾÷AßAø " xfId="71"/>
    <cellStyle name="ÅëÈ­ [0]_laroux" xfId="72"/>
    <cellStyle name="ÅëÈ­_¿ì¹°Åë" xfId="73"/>
    <cellStyle name="AeE­_INQUIRY ¿?¾÷AßAø " xfId="74"/>
    <cellStyle name="ÅëÈ­_laroux" xfId="75"/>
    <cellStyle name="args.style" xfId="76"/>
    <cellStyle name="ÄÞ¸¶ [0]_¿ì¹°Åë" xfId="77"/>
    <cellStyle name="AÞ¸¶ [0]_INQUIRY ¿?¾÷AßAø " xfId="78"/>
    <cellStyle name="ÄÞ¸¶ [0]_laroux" xfId="79"/>
    <cellStyle name="ÄÞ¸¶_¿ì¹°Åë" xfId="80"/>
    <cellStyle name="AÞ¸¶_INQUIRY ¿?¾÷AßAø " xfId="81"/>
    <cellStyle name="ÄÞ¸¶_laroux" xfId="82"/>
    <cellStyle name="AutoFormat Options" xfId="83"/>
    <cellStyle name="Body" xfId="84"/>
    <cellStyle name="C?AØ_¿?¾÷CoE² " xfId="85"/>
    <cellStyle name="Ç¥ÁØ_#2(M17)_1" xfId="86"/>
    <cellStyle name="C￥AØ_¿μ¾÷CoE² " xfId="87"/>
    <cellStyle name="Ç¥ÁØ_±³°¢¼ö·®" xfId="88"/>
    <cellStyle name="C￥AØ_Sheet1_¿μ¾÷CoE² " xfId="89"/>
    <cellStyle name="Calc Currency (0)" xfId="90"/>
    <cellStyle name="Calc Currency (2)" xfId="91"/>
    <cellStyle name="Calc Percent (0)" xfId="92"/>
    <cellStyle name="Calc Percent (1)" xfId="93"/>
    <cellStyle name="Calc Percent (2)" xfId="94"/>
    <cellStyle name="Calc Units (0)" xfId="95"/>
    <cellStyle name="Calc Units (1)" xfId="96"/>
    <cellStyle name="Calc Units (2)" xfId="97"/>
    <cellStyle name="category" xfId="98"/>
    <cellStyle name="Chi phÝ kh¸c_Book1" xfId="127"/>
    <cellStyle name="Comma" xfId="369" builtinId="3"/>
    <cellStyle name="Comma  - Style1" xfId="99"/>
    <cellStyle name="Comma  - Style2" xfId="100"/>
    <cellStyle name="Comma  - Style3" xfId="101"/>
    <cellStyle name="Comma  - Style4" xfId="102"/>
    <cellStyle name="Comma  - Style5" xfId="103"/>
    <cellStyle name="Comma  - Style6" xfId="104"/>
    <cellStyle name="Comma  - Style7" xfId="105"/>
    <cellStyle name="Comma  - Style8" xfId="106"/>
    <cellStyle name="Comma [00]" xfId="107"/>
    <cellStyle name="Comma 10 10" xfId="108"/>
    <cellStyle name="Comma 12" xfId="109"/>
    <cellStyle name="Comma 14" xfId="110"/>
    <cellStyle name="Comma 15" xfId="111"/>
    <cellStyle name="Comma 2" xfId="112"/>
    <cellStyle name="Comma 2 28" xfId="113"/>
    <cellStyle name="Comma 2_bieu 1" xfId="114"/>
    <cellStyle name="Comma 3" xfId="115"/>
    <cellStyle name="Comma 4" xfId="116"/>
    <cellStyle name="Comma 4 20" xfId="117"/>
    <cellStyle name="Comma 6" xfId="118"/>
    <cellStyle name="Comma 7" xfId="119"/>
    <cellStyle name="Comma 8" xfId="120"/>
    <cellStyle name="comma zerodec" xfId="121"/>
    <cellStyle name="Comma0" xfId="122"/>
    <cellStyle name="Copied" xfId="123"/>
    <cellStyle name="Currency [00]" xfId="124"/>
    <cellStyle name="Currency0" xfId="125"/>
    <cellStyle name="Currency1" xfId="126"/>
    <cellStyle name="Date" xfId="128"/>
    <cellStyle name="Date Short" xfId="129"/>
    <cellStyle name="Dezimal [0]_NEGS" xfId="130"/>
    <cellStyle name="Dezimal_NEGS" xfId="131"/>
    <cellStyle name="Dollar (zero dec)" xfId="132"/>
    <cellStyle name="Dziesi?tny [0]_Invoices2001Slovakia" xfId="133"/>
    <cellStyle name="Dziesi?tny_Invoices2001Slovakia" xfId="134"/>
    <cellStyle name="Dziesietny [0]_Invoices2001Slovakia" xfId="135"/>
    <cellStyle name="Dziesiętny [0]_Invoices2001Slovakia" xfId="136"/>
    <cellStyle name="Dziesietny [0]_Invoices2001Slovakia_Book1" xfId="137"/>
    <cellStyle name="Dziesiętny [0]_Invoices2001Slovakia_Book1" xfId="138"/>
    <cellStyle name="Dziesietny [0]_Invoices2001Slovakia_Book1_Tong hop Cac tuyen(9-1-06)" xfId="139"/>
    <cellStyle name="Dziesiętny [0]_Invoices2001Slovakia_Book1_Tong hop Cac tuyen(9-1-06)" xfId="140"/>
    <cellStyle name="Dziesietny [0]_Invoices2001Slovakia_KL K.C mat duong" xfId="141"/>
    <cellStyle name="Dziesiętny [0]_Invoices2001Slovakia_Nhalamviec VTC(25-1-05)" xfId="142"/>
    <cellStyle name="Dziesietny [0]_Invoices2001Slovakia_TDT KHANH HOA" xfId="143"/>
    <cellStyle name="Dziesiętny [0]_Invoices2001Slovakia_TDT KHANH HOA" xfId="144"/>
    <cellStyle name="Dziesietny [0]_Invoices2001Slovakia_TDT KHANH HOA_Tong hop Cac tuyen(9-1-06)" xfId="145"/>
    <cellStyle name="Dziesiętny [0]_Invoices2001Slovakia_TDT KHANH HOA_Tong hop Cac tuyen(9-1-06)" xfId="146"/>
    <cellStyle name="Dziesietny [0]_Invoices2001Slovakia_TDT quangngai" xfId="147"/>
    <cellStyle name="Dziesiętny [0]_Invoices2001Slovakia_TDT quangngai" xfId="148"/>
    <cellStyle name="Dziesietny [0]_Invoices2001Slovakia_Tong hop Cac tuyen(9-1-06)" xfId="149"/>
    <cellStyle name="Dziesietny_Invoices2001Slovakia" xfId="150"/>
    <cellStyle name="Dziesiętny_Invoices2001Slovakia" xfId="151"/>
    <cellStyle name="Dziesietny_Invoices2001Slovakia_Book1" xfId="152"/>
    <cellStyle name="Dziesiętny_Invoices2001Slovakia_Book1" xfId="153"/>
    <cellStyle name="Dziesietny_Invoices2001Slovakia_Book1_Tong hop Cac tuyen(9-1-06)" xfId="154"/>
    <cellStyle name="Dziesiętny_Invoices2001Slovakia_Book1_Tong hop Cac tuyen(9-1-06)" xfId="155"/>
    <cellStyle name="Dziesietny_Invoices2001Slovakia_KL K.C mat duong" xfId="156"/>
    <cellStyle name="Dziesiętny_Invoices2001Slovakia_Nhalamviec VTC(25-1-05)" xfId="157"/>
    <cellStyle name="Dziesietny_Invoices2001Slovakia_TDT KHANH HOA" xfId="158"/>
    <cellStyle name="Dziesiętny_Invoices2001Slovakia_TDT KHANH HOA" xfId="159"/>
    <cellStyle name="Dziesietny_Invoices2001Slovakia_TDT KHANH HOA_Tong hop Cac tuyen(9-1-06)" xfId="160"/>
    <cellStyle name="Dziesiętny_Invoices2001Slovakia_TDT KHANH HOA_Tong hop Cac tuyen(9-1-06)" xfId="161"/>
    <cellStyle name="Dziesietny_Invoices2001Slovakia_TDT quangngai" xfId="162"/>
    <cellStyle name="Dziesiętny_Invoices2001Slovakia_TDT quangngai" xfId="163"/>
    <cellStyle name="Dziesietny_Invoices2001Slovakia_Tong hop Cac tuyen(9-1-06)" xfId="164"/>
    <cellStyle name="Enter Currency (0)" xfId="165"/>
    <cellStyle name="Enter Currency (2)" xfId="166"/>
    <cellStyle name="Enter Units (0)" xfId="167"/>
    <cellStyle name="Enter Units (1)" xfId="168"/>
    <cellStyle name="Enter Units (2)" xfId="169"/>
    <cellStyle name="Entered" xfId="170"/>
    <cellStyle name="Euro" xfId="171"/>
    <cellStyle name="Fixed" xfId="172"/>
    <cellStyle name="Grey" xfId="173"/>
    <cellStyle name="hai" xfId="174"/>
    <cellStyle name="Head 1" xfId="175"/>
    <cellStyle name="HEADER" xfId="176"/>
    <cellStyle name="Header1" xfId="177"/>
    <cellStyle name="Header2" xfId="178"/>
    <cellStyle name="HEADING1" xfId="179"/>
    <cellStyle name="HEADING2" xfId="180"/>
    <cellStyle name="HEADINGS" xfId="181"/>
    <cellStyle name="HEADINGSTOP" xfId="182"/>
    <cellStyle name="headoption" xfId="183"/>
    <cellStyle name="Hoa-Scholl" xfId="184"/>
    <cellStyle name="i·0" xfId="185"/>
    <cellStyle name="Input [yellow]" xfId="186"/>
    <cellStyle name="khanh" xfId="187"/>
    <cellStyle name="Ledger 17 x 11 in" xfId="188"/>
    <cellStyle name="Ledger 17 x 11 in 2" xfId="189"/>
    <cellStyle name="Ledger 17 x 11 in 3" xfId="190"/>
    <cellStyle name="Ledger 17 x 11 in_bieu 1" xfId="191"/>
    <cellStyle name="Link Currency (0)" xfId="192"/>
    <cellStyle name="Link Currency (2)" xfId="193"/>
    <cellStyle name="Link Units (0)" xfId="194"/>
    <cellStyle name="Link Units (1)" xfId="195"/>
    <cellStyle name="Link Units (2)" xfId="196"/>
    <cellStyle name="Migliaia (0)_CALPREZZ" xfId="197"/>
    <cellStyle name="Migliaia_ PESO ELETTR." xfId="198"/>
    <cellStyle name="Millares [0]_Well Timing" xfId="199"/>
    <cellStyle name="Millares_Well Timing" xfId="200"/>
    <cellStyle name="Milliers [0]_      " xfId="201"/>
    <cellStyle name="Milliers_      " xfId="202"/>
    <cellStyle name="Model" xfId="203"/>
    <cellStyle name="moi" xfId="204"/>
    <cellStyle name="Moneda [0]_Well Timing" xfId="205"/>
    <cellStyle name="Moneda_Well Timing" xfId="206"/>
    <cellStyle name="Monétaire [0]_      " xfId="207"/>
    <cellStyle name="Monétaire_      " xfId="208"/>
    <cellStyle name="n" xfId="209"/>
    <cellStyle name="New Times Roman" xfId="210"/>
    <cellStyle name="no dec" xfId="211"/>
    <cellStyle name="Normal" xfId="0" builtinId="0"/>
    <cellStyle name="Normal - Style1" xfId="212"/>
    <cellStyle name="Normal 10" xfId="213"/>
    <cellStyle name="Normal 11" xfId="214"/>
    <cellStyle name="Normal 12" xfId="365"/>
    <cellStyle name="Normal 13" xfId="368"/>
    <cellStyle name="Normal 2" xfId="1"/>
    <cellStyle name="Normal 2 2" xfId="215"/>
    <cellStyle name="Normal 2 3" xfId="216"/>
    <cellStyle name="Normal 2 3 2" xfId="217"/>
    <cellStyle name="Normal 2_160507 Bieu mau NSDP ND sua ND73" xfId="218"/>
    <cellStyle name="Normal 23" xfId="219"/>
    <cellStyle name="Normal 24" xfId="220"/>
    <cellStyle name="Normal 25" xfId="221"/>
    <cellStyle name="Normal 25 2" xfId="370"/>
    <cellStyle name="Normal 26" xfId="222"/>
    <cellStyle name="Normal 27" xfId="223"/>
    <cellStyle name="Normal 28" xfId="224"/>
    <cellStyle name="Normal 29" xfId="225"/>
    <cellStyle name="Normal 3" xfId="226"/>
    <cellStyle name="Normal 30" xfId="227"/>
    <cellStyle name="Normal 31" xfId="228"/>
    <cellStyle name="Normal 32" xfId="229"/>
    <cellStyle name="Normal 4" xfId="230"/>
    <cellStyle name="Normal 4 2" xfId="231"/>
    <cellStyle name="Normal 4_160513 Bieu mau NSDP ND sua ND73" xfId="232"/>
    <cellStyle name="Normal 5" xfId="233"/>
    <cellStyle name="Normal 6" xfId="234"/>
    <cellStyle name="Normal 7" xfId="235"/>
    <cellStyle name="Normal 8" xfId="236"/>
    <cellStyle name="Normal 9" xfId="237"/>
    <cellStyle name="Normal 9 2" xfId="238"/>
    <cellStyle name="Normal 9_BieuHD2016-2020Tquang2(OK)" xfId="239"/>
    <cellStyle name="Normal_Bieu mau (CV ) 2 2" xfId="371"/>
    <cellStyle name="Normal1" xfId="240"/>
    <cellStyle name="Normale_ PESO ELETTR." xfId="241"/>
    <cellStyle name="Normalny_Cennik obowiazuje od 06-08-2001 r (1)" xfId="242"/>
    <cellStyle name="Œ…‹æØ‚è [0.00]_laroux" xfId="243"/>
    <cellStyle name="Œ…‹æØ‚è_laroux" xfId="244"/>
    <cellStyle name="oft Excel]_x000d__x000a_Comment=open=/f ‚ðw’è‚·‚é‚ÆAƒ†[ƒU[’è‹`ŠÖ”‚ðŠÖ”“\‚è•t‚¯‚Ìˆê——‚É“o˜^‚·‚é‚±‚Æ‚ª‚Å‚«‚Ü‚·B_x000d__x000a_Maximized" xfId="245"/>
    <cellStyle name="oft Excel]_x000d__x000a_Comment=open=/f ‚ðŽw’è‚·‚é‚ÆAƒ†[ƒU[’è‹`ŠÖ”‚ðŠÖ”“\‚è•t‚¯‚Ìˆê——‚É“o˜^‚·‚é‚±‚Æ‚ª‚Å‚«‚Ü‚·B_x000d__x000a_Maximized" xfId="246"/>
    <cellStyle name="oft Excel]_x000d__x000a_Comment=The open=/f lines load custom functions into the Paste Function list._x000d__x000a_Maximized=2_x000d__x000a_Basics=1_x000d__x000a_A" xfId="247"/>
    <cellStyle name="oft Excel]_x000d__x000a_Comment=The open=/f lines load custom functions into the Paste Function list._x000d__x000a_Maximized=3_x000d__x000a_Basics=1_x000d__x000a_A" xfId="248"/>
    <cellStyle name="omma [0]_Mktg Prog" xfId="249"/>
    <cellStyle name="ormal_Sheet1_1" xfId="250"/>
    <cellStyle name="per.style" xfId="251"/>
    <cellStyle name="Percent [0]" xfId="252"/>
    <cellStyle name="Percent [00]" xfId="253"/>
    <cellStyle name="Percent [2]" xfId="254"/>
    <cellStyle name="Percent 10" xfId="255"/>
    <cellStyle name="Percent 2" xfId="256"/>
    <cellStyle name="PERCENTAGE" xfId="257"/>
    <cellStyle name="PrePop Currency (0)" xfId="258"/>
    <cellStyle name="PrePop Currency (2)" xfId="259"/>
    <cellStyle name="PrePop Units (0)" xfId="260"/>
    <cellStyle name="PrePop Units (1)" xfId="261"/>
    <cellStyle name="PrePop Units (2)" xfId="262"/>
    <cellStyle name="pricing" xfId="263"/>
    <cellStyle name="PSChar" xfId="264"/>
    <cellStyle name="PSHeading" xfId="265"/>
    <cellStyle name="regstoresfromspecstores" xfId="266"/>
    <cellStyle name="RevList" xfId="267"/>
    <cellStyle name="S—_x0008_" xfId="268"/>
    <cellStyle name="s]_x000d__x000a_spooler=yes_x000d__x000a_load=_x000d__x000a_Beep=yes_x000d__x000a_NullPort=None_x000d__x000a_BorderWidth=3_x000d__x000a_CursorBlinkRate=1200_x000d__x000a_DoubleClickSpeed=452_x000d__x000a_Programs=co" xfId="269"/>
    <cellStyle name="SAPBEXaggData" xfId="270"/>
    <cellStyle name="SAPBEXaggDataEmph" xfId="271"/>
    <cellStyle name="SAPBEXaggItem" xfId="272"/>
    <cellStyle name="SAPBEXchaText" xfId="273"/>
    <cellStyle name="SAPBEXexcBad7" xfId="274"/>
    <cellStyle name="SAPBEXexcBad8" xfId="275"/>
    <cellStyle name="SAPBEXexcBad9" xfId="276"/>
    <cellStyle name="SAPBEXexcCritical4" xfId="277"/>
    <cellStyle name="SAPBEXexcCritical5" xfId="278"/>
    <cellStyle name="SAPBEXexcCritical6" xfId="279"/>
    <cellStyle name="SAPBEXexcGood1" xfId="280"/>
    <cellStyle name="SAPBEXexcGood2" xfId="281"/>
    <cellStyle name="SAPBEXexcGood3" xfId="282"/>
    <cellStyle name="SAPBEXfilterDrill" xfId="283"/>
    <cellStyle name="SAPBEXfilterItem" xfId="284"/>
    <cellStyle name="SAPBEXfilterText" xfId="285"/>
    <cellStyle name="SAPBEXformats" xfId="286"/>
    <cellStyle name="SAPBEXheaderItem" xfId="287"/>
    <cellStyle name="SAPBEXheaderText" xfId="288"/>
    <cellStyle name="SAPBEXresData" xfId="289"/>
    <cellStyle name="SAPBEXresDataEmph" xfId="290"/>
    <cellStyle name="SAPBEXresItem" xfId="291"/>
    <cellStyle name="SAPBEXstdData" xfId="292"/>
    <cellStyle name="SAPBEXstdDataEmph" xfId="293"/>
    <cellStyle name="SAPBEXstdItem" xfId="294"/>
    <cellStyle name="SAPBEXtitle" xfId="295"/>
    <cellStyle name="SAPBEXundefined" xfId="296"/>
    <cellStyle name="SHADEDSTORES" xfId="297"/>
    <cellStyle name="specstores" xfId="298"/>
    <cellStyle name="Standard" xfId="299"/>
    <cellStyle name="style" xfId="300"/>
    <cellStyle name="Style 1" xfId="301"/>
    <cellStyle name="Style 2" xfId="302"/>
    <cellStyle name="Style 3" xfId="303"/>
    <cellStyle name="Style 4" xfId="304"/>
    <cellStyle name="Style 5" xfId="305"/>
    <cellStyle name="Style 6" xfId="306"/>
    <cellStyle name="subhead" xfId="307"/>
    <cellStyle name="Subtotal" xfId="308"/>
    <cellStyle name="T" xfId="309"/>
    <cellStyle name="T_50-BB Vung tau 2011" xfId="310"/>
    <cellStyle name="T_50-BB Vung tau 2011_27-8Tong hop PA uoc 2012-DT 2013 -PA 420.000 ty-490.000 ty chuyen doi" xfId="311"/>
    <cellStyle name="T_bieu 1" xfId="312"/>
    <cellStyle name="T_bieu 2" xfId="313"/>
    <cellStyle name="T_bieu 4" xfId="314"/>
    <cellStyle name="Text Indent A" xfId="315"/>
    <cellStyle name="Text Indent B" xfId="316"/>
    <cellStyle name="Text Indent C" xfId="317"/>
    <cellStyle name="th" xfId="318"/>
    <cellStyle name="þ_x001d_ð·_x000c_æþ'_x000d_ßþU_x0001_Ø_x0005_ü_x0014__x0007__x0001__x0001_" xfId="319"/>
    <cellStyle name="þ_x001d_ðÇ%Uý—&amp;Hý9_x0008_Ÿ s_x000a__x0007__x0001__x0001_" xfId="320"/>
    <cellStyle name="þ_x001d_ðÇ%Uý—&amp;Hý9_x0008_Ÿ_x0009_s_x000a__x0007__x0001__x0001_" xfId="367"/>
    <cellStyle name="þ_x001d_ðK_x000c_Fý_x001b__x000d_9ýU_x0001_Ð_x0008_¦)_x0007__x0001__x0001_" xfId="321"/>
    <cellStyle name="Thuyet minh" xfId="322"/>
    <cellStyle name="Valuta (0)_CALPREZZ" xfId="323"/>
    <cellStyle name="Valuta_ PESO ELETTR." xfId="324"/>
    <cellStyle name="viet" xfId="325"/>
    <cellStyle name="viet2" xfId="326"/>
    <cellStyle name="Vn Time 13" xfId="327"/>
    <cellStyle name="Vn Time 14" xfId="328"/>
    <cellStyle name="vnbo" xfId="329"/>
    <cellStyle name="vnhead1" xfId="332"/>
    <cellStyle name="vnhead2" xfId="333"/>
    <cellStyle name="vnhead3" xfId="334"/>
    <cellStyle name="vnhead4" xfId="335"/>
    <cellStyle name="vntxt1" xfId="330"/>
    <cellStyle name="vntxt2" xfId="331"/>
    <cellStyle name="Währung [0]_UXO VII" xfId="336"/>
    <cellStyle name="Währung_UXO VII" xfId="337"/>
    <cellStyle name="Walutowy [0]_Invoices2001Slovakia" xfId="338"/>
    <cellStyle name="Walutowy_Invoices2001Slovakia" xfId="339"/>
    <cellStyle name="xuan" xfId="340"/>
    <cellStyle name=" [0.00]_ Att. 1- Cover" xfId="341"/>
    <cellStyle name="_ Att. 1- Cover" xfId="342"/>
    <cellStyle name="?_ Att. 1- Cover" xfId="343"/>
    <cellStyle name="똿뗦먛귟 [0.00]_PRODUCT DETAIL Q1" xfId="344"/>
    <cellStyle name="똿뗦먛귟_PRODUCT DETAIL Q1" xfId="345"/>
    <cellStyle name="믅됞 [0.00]_PRODUCT DETAIL Q1" xfId="346"/>
    <cellStyle name="믅됞_PRODUCT DETAIL Q1" xfId="347"/>
    <cellStyle name="백분율_95" xfId="348"/>
    <cellStyle name="뷭?_BOOKSHIP" xfId="349"/>
    <cellStyle name="안건회계법인" xfId="350"/>
    <cellStyle name="콤마 [0]_ 비목별 월별기술 " xfId="351"/>
    <cellStyle name="콤마_ 비목별 월별기술 " xfId="352"/>
    <cellStyle name="통화 [0]_1202" xfId="353"/>
    <cellStyle name="통화_1202" xfId="354"/>
    <cellStyle name="표준_(정보부문)월별인원계획" xfId="355"/>
    <cellStyle name="一般_00Q3902REV.1" xfId="356"/>
    <cellStyle name="千分位[0]_00Q3902REV.1" xfId="357"/>
    <cellStyle name="千分位_00Q3902REV.1" xfId="358"/>
    <cellStyle name="桁区切り_NADUONG BQ (Draft)" xfId="359"/>
    <cellStyle name="標準_BOQ-08" xfId="360"/>
    <cellStyle name="貨幣 [0]_00Q3902REV.1" xfId="361"/>
    <cellStyle name="貨幣[0]_BRE" xfId="362"/>
    <cellStyle name="貨幣_00Q3902REV.1" xfId="363"/>
    <cellStyle name="通貨_MITSUI1_BQ" xfId="3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3"/>
  <sheetViews>
    <sheetView workbookViewId="0">
      <selection activeCell="F4" sqref="F4"/>
    </sheetView>
  </sheetViews>
  <sheetFormatPr defaultRowHeight="15.75"/>
  <cols>
    <col min="1" max="1" width="3.7109375" style="57" customWidth="1"/>
    <col min="2" max="2" width="15.140625" style="57" customWidth="1"/>
    <col min="3" max="3" width="7.140625" style="58" customWidth="1"/>
    <col min="4" max="4" width="7.28515625" style="58" customWidth="1"/>
    <col min="5" max="5" width="7.5703125" style="58" customWidth="1"/>
    <col min="6" max="6" width="7.7109375" style="58" customWidth="1"/>
    <col min="7" max="7" width="7.42578125" style="58" customWidth="1"/>
    <col min="8" max="8" width="6.7109375" style="58" customWidth="1"/>
    <col min="9" max="9" width="5.85546875" style="58" customWidth="1"/>
    <col min="10" max="10" width="7" style="59" customWidth="1"/>
    <col min="11" max="11" width="6.140625" style="58" customWidth="1"/>
    <col min="12" max="12" width="5.7109375" style="58" customWidth="1"/>
    <col min="13" max="13" width="7" style="58" customWidth="1"/>
    <col min="14" max="14" width="7.140625" style="58" customWidth="1"/>
    <col min="15" max="15" width="6.42578125" style="58" customWidth="1"/>
    <col min="16" max="18" width="6.28515625" style="58" customWidth="1"/>
    <col min="19" max="19" width="6.140625" style="58" customWidth="1"/>
    <col min="20" max="20" width="6.28515625" style="58" customWidth="1"/>
    <col min="21" max="21" width="5.85546875" style="58" customWidth="1"/>
    <col min="22" max="22" width="5.85546875" style="175" customWidth="1"/>
    <col min="23" max="23" width="5.28515625" style="61" customWidth="1"/>
    <col min="24" max="24" width="14.5703125" style="62" customWidth="1"/>
    <col min="25" max="25" width="5.28515625" style="63" customWidth="1"/>
    <col min="26" max="26" width="10.7109375" style="64" customWidth="1"/>
    <col min="27" max="16384" width="9.140625" style="65"/>
  </cols>
  <sheetData>
    <row r="1" spans="1:26" ht="18.75">
      <c r="A1" s="56"/>
      <c r="S1" s="60" t="s">
        <v>30</v>
      </c>
      <c r="T1" s="60"/>
      <c r="U1" s="60"/>
      <c r="V1" s="60"/>
    </row>
    <row r="2" spans="1:26" ht="21.75" customHeight="1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26" s="1" customFormat="1" ht="21" customHeight="1">
      <c r="A3" s="67" t="s">
        <v>29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8"/>
      <c r="X3" s="69"/>
      <c r="Z3" s="70"/>
    </row>
    <row r="4" spans="1:26" s="1" customFormat="1" ht="15.75" customHeight="1">
      <c r="A4" s="7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71"/>
      <c r="W4" s="72"/>
      <c r="X4" s="73"/>
      <c r="Z4" s="70"/>
    </row>
    <row r="5" spans="1:26" s="81" customFormat="1" ht="18.75" customHeight="1">
      <c r="A5" s="74" t="s">
        <v>32</v>
      </c>
      <c r="B5" s="74" t="s">
        <v>33</v>
      </c>
      <c r="C5" s="75" t="s">
        <v>34</v>
      </c>
      <c r="D5" s="75" t="s">
        <v>3</v>
      </c>
      <c r="E5" s="75"/>
      <c r="F5" s="75"/>
      <c r="G5" s="75" t="s">
        <v>35</v>
      </c>
      <c r="H5" s="75" t="s">
        <v>36</v>
      </c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6" t="s">
        <v>37</v>
      </c>
      <c r="W5" s="77"/>
      <c r="X5" s="78"/>
      <c r="Y5" s="79"/>
      <c r="Z5" s="80"/>
    </row>
    <row r="6" spans="1:26" s="81" customFormat="1" ht="18.75" customHeight="1">
      <c r="A6" s="74"/>
      <c r="B6" s="74"/>
      <c r="C6" s="75"/>
      <c r="D6" s="75" t="s">
        <v>38</v>
      </c>
      <c r="E6" s="75" t="s">
        <v>39</v>
      </c>
      <c r="F6" s="75" t="s">
        <v>40</v>
      </c>
      <c r="G6" s="75"/>
      <c r="H6" s="75" t="s">
        <v>41</v>
      </c>
      <c r="I6" s="75"/>
      <c r="J6" s="75"/>
      <c r="K6" s="75"/>
      <c r="L6" s="75"/>
      <c r="M6" s="75"/>
      <c r="N6" s="75"/>
      <c r="O6" s="75"/>
      <c r="P6" s="75"/>
      <c r="Q6" s="75" t="s">
        <v>42</v>
      </c>
      <c r="R6" s="75"/>
      <c r="S6" s="75"/>
      <c r="T6" s="75"/>
      <c r="U6" s="75"/>
      <c r="V6" s="76"/>
      <c r="W6" s="77"/>
      <c r="X6" s="82"/>
      <c r="Y6" s="79"/>
      <c r="Z6" s="80"/>
    </row>
    <row r="7" spans="1:26" s="81" customFormat="1" ht="29.25" customHeight="1">
      <c r="A7" s="74"/>
      <c r="B7" s="74"/>
      <c r="C7" s="75"/>
      <c r="D7" s="75"/>
      <c r="E7" s="75"/>
      <c r="F7" s="75"/>
      <c r="G7" s="75"/>
      <c r="H7" s="75" t="s">
        <v>43</v>
      </c>
      <c r="I7" s="75" t="s">
        <v>44</v>
      </c>
      <c r="J7" s="83" t="s">
        <v>45</v>
      </c>
      <c r="K7" s="75" t="s">
        <v>46</v>
      </c>
      <c r="L7" s="75"/>
      <c r="M7" s="75"/>
      <c r="N7" s="75" t="s">
        <v>47</v>
      </c>
      <c r="O7" s="75" t="s">
        <v>48</v>
      </c>
      <c r="P7" s="75" t="s">
        <v>49</v>
      </c>
      <c r="Q7" s="75" t="s">
        <v>43</v>
      </c>
      <c r="R7" s="75" t="s">
        <v>50</v>
      </c>
      <c r="S7" s="75" t="s">
        <v>51</v>
      </c>
      <c r="T7" s="75" t="s">
        <v>52</v>
      </c>
      <c r="U7" s="75" t="s">
        <v>53</v>
      </c>
      <c r="V7" s="76"/>
      <c r="W7" s="77"/>
      <c r="X7" s="82"/>
      <c r="Y7" s="79"/>
      <c r="Z7" s="80"/>
    </row>
    <row r="8" spans="1:26" s="81" customFormat="1" ht="73.5" customHeight="1">
      <c r="A8" s="74"/>
      <c r="B8" s="74"/>
      <c r="C8" s="75"/>
      <c r="D8" s="75"/>
      <c r="E8" s="75"/>
      <c r="F8" s="75"/>
      <c r="G8" s="75"/>
      <c r="H8" s="75"/>
      <c r="I8" s="75"/>
      <c r="J8" s="83"/>
      <c r="K8" s="84" t="s">
        <v>54</v>
      </c>
      <c r="L8" s="84" t="s">
        <v>55</v>
      </c>
      <c r="M8" s="84" t="s">
        <v>56</v>
      </c>
      <c r="N8" s="75"/>
      <c r="O8" s="75"/>
      <c r="P8" s="75"/>
      <c r="Q8" s="75"/>
      <c r="R8" s="75"/>
      <c r="S8" s="75"/>
      <c r="T8" s="75"/>
      <c r="U8" s="75"/>
      <c r="V8" s="76"/>
      <c r="W8" s="77"/>
      <c r="X8" s="81" t="s">
        <v>57</v>
      </c>
      <c r="Y8" s="80"/>
      <c r="Z8" s="80" t="s">
        <v>58</v>
      </c>
    </row>
    <row r="9" spans="1:26" s="94" customFormat="1" ht="19.5" customHeight="1">
      <c r="A9" s="86">
        <v>1</v>
      </c>
      <c r="B9" s="87" t="s">
        <v>59</v>
      </c>
      <c r="C9" s="88">
        <f>C10</f>
        <v>19108</v>
      </c>
      <c r="D9" s="88">
        <f t="shared" ref="D9:U9" si="0">D10</f>
        <v>0</v>
      </c>
      <c r="E9" s="88">
        <f t="shared" si="0"/>
        <v>4084</v>
      </c>
      <c r="F9" s="88">
        <f t="shared" si="0"/>
        <v>15024</v>
      </c>
      <c r="G9" s="88">
        <f t="shared" si="0"/>
        <v>19108</v>
      </c>
      <c r="H9" s="88">
        <f t="shared" si="0"/>
        <v>14545</v>
      </c>
      <c r="I9" s="88">
        <f t="shared" si="0"/>
        <v>0</v>
      </c>
      <c r="J9" s="88">
        <f t="shared" si="0"/>
        <v>2786</v>
      </c>
      <c r="K9" s="88">
        <f t="shared" si="0"/>
        <v>328</v>
      </c>
      <c r="L9" s="88">
        <f t="shared" si="0"/>
        <v>300</v>
      </c>
      <c r="M9" s="88">
        <f t="shared" si="0"/>
        <v>0</v>
      </c>
      <c r="N9" s="88">
        <f t="shared" si="0"/>
        <v>8000</v>
      </c>
      <c r="O9" s="88">
        <f t="shared" si="0"/>
        <v>0</v>
      </c>
      <c r="P9" s="88">
        <f t="shared" si="0"/>
        <v>3131</v>
      </c>
      <c r="Q9" s="88">
        <f t="shared" si="0"/>
        <v>4563</v>
      </c>
      <c r="R9" s="88">
        <f t="shared" si="0"/>
        <v>2108</v>
      </c>
      <c r="S9" s="88">
        <f t="shared" si="0"/>
        <v>639</v>
      </c>
      <c r="T9" s="88">
        <f t="shared" si="0"/>
        <v>816</v>
      </c>
      <c r="U9" s="88">
        <f t="shared" si="0"/>
        <v>1000</v>
      </c>
      <c r="V9" s="89"/>
      <c r="W9" s="90" t="s">
        <v>60</v>
      </c>
      <c r="X9" s="91"/>
      <c r="Y9" s="92"/>
      <c r="Z9" s="93" t="s">
        <v>61</v>
      </c>
    </row>
    <row r="10" spans="1:26" s="102" customFormat="1" ht="19.5" customHeight="1">
      <c r="A10" s="95" t="s">
        <v>14</v>
      </c>
      <c r="B10" s="96" t="s">
        <v>62</v>
      </c>
      <c r="C10" s="97">
        <v>19108</v>
      </c>
      <c r="D10" s="97">
        <v>0</v>
      </c>
      <c r="E10" s="97">
        <v>4084</v>
      </c>
      <c r="F10" s="97">
        <v>15024</v>
      </c>
      <c r="G10" s="97">
        <v>19108</v>
      </c>
      <c r="H10" s="97">
        <f>SUM(I10:P10)</f>
        <v>14545</v>
      </c>
      <c r="I10" s="97">
        <v>0</v>
      </c>
      <c r="J10" s="97">
        <v>2786</v>
      </c>
      <c r="K10" s="97">
        <v>328</v>
      </c>
      <c r="L10" s="97">
        <v>300</v>
      </c>
      <c r="M10" s="97">
        <v>0</v>
      </c>
      <c r="N10" s="97">
        <v>8000</v>
      </c>
      <c r="O10" s="97">
        <v>0</v>
      </c>
      <c r="P10" s="97">
        <v>3131</v>
      </c>
      <c r="Q10" s="97">
        <f>SUM(R10:U10)</f>
        <v>4563</v>
      </c>
      <c r="R10" s="97">
        <v>2108</v>
      </c>
      <c r="S10" s="97">
        <v>639</v>
      </c>
      <c r="T10" s="97">
        <v>816</v>
      </c>
      <c r="U10" s="97">
        <v>1000</v>
      </c>
      <c r="V10" s="98">
        <f>H10/C10</f>
        <v>0.76119949759263139</v>
      </c>
      <c r="W10" s="85" t="s">
        <v>60</v>
      </c>
      <c r="X10" s="99" t="str">
        <f>+B10</f>
        <v>Xã Kỳ Lâm</v>
      </c>
      <c r="Y10" s="100">
        <f>+G10-I10-J10-K10-L10-M10-N10-O10-P10-R10-S10-T10-U10</f>
        <v>0</v>
      </c>
      <c r="Z10" s="101" t="s">
        <v>61</v>
      </c>
    </row>
    <row r="11" spans="1:26" s="106" customFormat="1" ht="19.5" customHeight="1">
      <c r="A11" s="103">
        <v>2</v>
      </c>
      <c r="B11" s="104" t="s">
        <v>63</v>
      </c>
      <c r="C11" s="105">
        <f>+C12+C13</f>
        <v>87879</v>
      </c>
      <c r="D11" s="105">
        <f t="shared" ref="D11:U11" si="1">+D12+D13</f>
        <v>8855</v>
      </c>
      <c r="E11" s="105">
        <f t="shared" si="1"/>
        <v>6926</v>
      </c>
      <c r="F11" s="105">
        <f t="shared" si="1"/>
        <v>68976</v>
      </c>
      <c r="G11" s="105">
        <f t="shared" si="1"/>
        <v>87879</v>
      </c>
      <c r="H11" s="105">
        <f t="shared" si="1"/>
        <v>34234</v>
      </c>
      <c r="I11" s="105">
        <f t="shared" si="1"/>
        <v>47</v>
      </c>
      <c r="J11" s="105">
        <f t="shared" si="1"/>
        <v>2434</v>
      </c>
      <c r="K11" s="105">
        <f t="shared" si="1"/>
        <v>538</v>
      </c>
      <c r="L11" s="105">
        <f t="shared" si="1"/>
        <v>365</v>
      </c>
      <c r="M11" s="105">
        <f t="shared" si="1"/>
        <v>580</v>
      </c>
      <c r="N11" s="105">
        <f t="shared" si="1"/>
        <v>12893</v>
      </c>
      <c r="O11" s="105">
        <f t="shared" si="1"/>
        <v>10717</v>
      </c>
      <c r="P11" s="105">
        <f t="shared" si="1"/>
        <v>6660</v>
      </c>
      <c r="Q11" s="105">
        <f t="shared" si="1"/>
        <v>53645</v>
      </c>
      <c r="R11" s="105">
        <f t="shared" si="1"/>
        <v>8483</v>
      </c>
      <c r="S11" s="105">
        <f t="shared" si="1"/>
        <v>0</v>
      </c>
      <c r="T11" s="105">
        <f t="shared" si="1"/>
        <v>24850</v>
      </c>
      <c r="U11" s="105">
        <f t="shared" si="1"/>
        <v>20312</v>
      </c>
      <c r="V11" s="89"/>
      <c r="W11" s="90" t="s">
        <v>60</v>
      </c>
      <c r="X11" s="91"/>
      <c r="Y11" s="92"/>
      <c r="Z11" s="93" t="s">
        <v>64</v>
      </c>
    </row>
    <row r="12" spans="1:26" s="109" customFormat="1" ht="19.5" customHeight="1">
      <c r="A12" s="95" t="s">
        <v>65</v>
      </c>
      <c r="B12" s="96" t="s">
        <v>66</v>
      </c>
      <c r="C12" s="107">
        <v>37451</v>
      </c>
      <c r="D12" s="107">
        <v>0</v>
      </c>
      <c r="E12" s="107">
        <v>4201</v>
      </c>
      <c r="F12" s="107">
        <v>33250</v>
      </c>
      <c r="G12" s="107">
        <v>37451</v>
      </c>
      <c r="H12" s="97">
        <f t="shared" ref="H12:H13" si="2">SUM(I12:P12)</f>
        <v>16598</v>
      </c>
      <c r="I12" s="107">
        <v>0</v>
      </c>
      <c r="J12" s="107">
        <v>1234</v>
      </c>
      <c r="K12" s="107">
        <v>195</v>
      </c>
      <c r="L12" s="107">
        <v>0</v>
      </c>
      <c r="M12" s="107">
        <v>128</v>
      </c>
      <c r="N12" s="107">
        <v>10664</v>
      </c>
      <c r="O12" s="107">
        <v>1717</v>
      </c>
      <c r="P12" s="107">
        <v>2660</v>
      </c>
      <c r="Q12" s="97">
        <f t="shared" ref="Q12:Q13" si="3">SUM(R12:U12)</f>
        <v>20853</v>
      </c>
      <c r="R12" s="107">
        <v>4091</v>
      </c>
      <c r="S12" s="107">
        <v>0</v>
      </c>
      <c r="T12" s="107">
        <v>15650</v>
      </c>
      <c r="U12" s="107">
        <v>1112</v>
      </c>
      <c r="V12" s="98">
        <f t="shared" ref="V12:V45" si="4">H12/C12</f>
        <v>0.44319243811914233</v>
      </c>
      <c r="W12" s="85" t="s">
        <v>60</v>
      </c>
      <c r="X12" s="108" t="str">
        <f>+B12</f>
        <v>Xã Kỳ Hà</v>
      </c>
      <c r="Y12" s="100">
        <f>+G12-I12-J12-K12-L12-M12-N12-O12-P12-R12-S12-T12-U12</f>
        <v>0</v>
      </c>
      <c r="Z12" s="101" t="s">
        <v>64</v>
      </c>
    </row>
    <row r="13" spans="1:26" s="112" customFormat="1" ht="19.5" customHeight="1">
      <c r="A13" s="95" t="s">
        <v>65</v>
      </c>
      <c r="B13" s="110" t="s">
        <v>67</v>
      </c>
      <c r="C13" s="107">
        <v>50428</v>
      </c>
      <c r="D13" s="107">
        <v>8855</v>
      </c>
      <c r="E13" s="107">
        <v>2725</v>
      </c>
      <c r="F13" s="107">
        <v>35726</v>
      </c>
      <c r="G13" s="107">
        <v>50428</v>
      </c>
      <c r="H13" s="97">
        <f t="shared" si="2"/>
        <v>17636</v>
      </c>
      <c r="I13" s="107">
        <v>47</v>
      </c>
      <c r="J13" s="107">
        <v>1200</v>
      </c>
      <c r="K13" s="107">
        <v>343</v>
      </c>
      <c r="L13" s="107">
        <v>365</v>
      </c>
      <c r="M13" s="107">
        <v>452</v>
      </c>
      <c r="N13" s="107">
        <v>2229</v>
      </c>
      <c r="O13" s="107">
        <v>9000</v>
      </c>
      <c r="P13" s="107">
        <v>4000</v>
      </c>
      <c r="Q13" s="97">
        <f t="shared" si="3"/>
        <v>32792</v>
      </c>
      <c r="R13" s="107">
        <v>4392</v>
      </c>
      <c r="S13" s="107">
        <v>0</v>
      </c>
      <c r="T13" s="107">
        <v>9200</v>
      </c>
      <c r="U13" s="107">
        <v>19200</v>
      </c>
      <c r="V13" s="98">
        <f t="shared" si="4"/>
        <v>0.34972634250813039</v>
      </c>
      <c r="W13" s="85" t="s">
        <v>60</v>
      </c>
      <c r="X13" s="111" t="s">
        <v>67</v>
      </c>
      <c r="Y13" s="100">
        <f>+G13-I13-J13-K13-L13-M13-N13-O13-P13-R13-S13-T13-U13</f>
        <v>0</v>
      </c>
      <c r="Z13" s="101" t="s">
        <v>64</v>
      </c>
    </row>
    <row r="14" spans="1:26" s="116" customFormat="1" ht="19.5" customHeight="1">
      <c r="A14" s="113">
        <v>3</v>
      </c>
      <c r="B14" s="114" t="s">
        <v>68</v>
      </c>
      <c r="C14" s="115">
        <f>+C15</f>
        <v>19783</v>
      </c>
      <c r="D14" s="115">
        <f t="shared" ref="D14:U14" si="5">+D15</f>
        <v>16495</v>
      </c>
      <c r="E14" s="115">
        <f t="shared" si="5"/>
        <v>1088</v>
      </c>
      <c r="F14" s="115">
        <f t="shared" si="5"/>
        <v>2200</v>
      </c>
      <c r="G14" s="115">
        <f t="shared" si="5"/>
        <v>19783</v>
      </c>
      <c r="H14" s="115">
        <f t="shared" si="5"/>
        <v>14442</v>
      </c>
      <c r="I14" s="115">
        <f t="shared" si="5"/>
        <v>212</v>
      </c>
      <c r="J14" s="115">
        <f t="shared" si="5"/>
        <v>2354</v>
      </c>
      <c r="K14" s="115">
        <f t="shared" si="5"/>
        <v>0</v>
      </c>
      <c r="L14" s="115">
        <f t="shared" si="5"/>
        <v>300</v>
      </c>
      <c r="M14" s="115">
        <f t="shared" si="5"/>
        <v>0</v>
      </c>
      <c r="N14" s="115">
        <f t="shared" si="5"/>
        <v>9181</v>
      </c>
      <c r="O14" s="115">
        <f t="shared" si="5"/>
        <v>55</v>
      </c>
      <c r="P14" s="115">
        <f t="shared" si="5"/>
        <v>2340</v>
      </c>
      <c r="Q14" s="115">
        <f t="shared" si="5"/>
        <v>5341</v>
      </c>
      <c r="R14" s="115">
        <f t="shared" si="5"/>
        <v>3641</v>
      </c>
      <c r="S14" s="115">
        <f t="shared" si="5"/>
        <v>200</v>
      </c>
      <c r="T14" s="115">
        <f t="shared" si="5"/>
        <v>1000</v>
      </c>
      <c r="U14" s="115">
        <f t="shared" si="5"/>
        <v>500</v>
      </c>
      <c r="V14" s="89"/>
      <c r="W14" s="90" t="s">
        <v>60</v>
      </c>
      <c r="X14" s="91"/>
      <c r="Y14" s="92"/>
      <c r="Z14" s="93" t="s">
        <v>69</v>
      </c>
    </row>
    <row r="15" spans="1:26" s="109" customFormat="1" ht="19.5" customHeight="1">
      <c r="A15" s="95" t="s">
        <v>14</v>
      </c>
      <c r="B15" s="96" t="s">
        <v>70</v>
      </c>
      <c r="C15" s="117">
        <v>19783</v>
      </c>
      <c r="D15" s="117">
        <v>16495</v>
      </c>
      <c r="E15" s="117">
        <v>1088</v>
      </c>
      <c r="F15" s="117">
        <v>2200</v>
      </c>
      <c r="G15" s="117">
        <v>19783</v>
      </c>
      <c r="H15" s="97">
        <f>SUM(I15:P15)</f>
        <v>14442</v>
      </c>
      <c r="I15" s="117">
        <v>212</v>
      </c>
      <c r="J15" s="117">
        <v>2354</v>
      </c>
      <c r="K15" s="117">
        <v>0</v>
      </c>
      <c r="L15" s="117">
        <v>300</v>
      </c>
      <c r="M15" s="117">
        <v>0</v>
      </c>
      <c r="N15" s="117">
        <v>9181</v>
      </c>
      <c r="O15" s="117">
        <v>55</v>
      </c>
      <c r="P15" s="117">
        <v>2340</v>
      </c>
      <c r="Q15" s="97">
        <f>SUM(R15:U15)</f>
        <v>5341</v>
      </c>
      <c r="R15" s="117">
        <v>3641</v>
      </c>
      <c r="S15" s="117">
        <v>200</v>
      </c>
      <c r="T15" s="117">
        <v>1000</v>
      </c>
      <c r="U15" s="117">
        <v>500</v>
      </c>
      <c r="V15" s="98">
        <f t="shared" si="4"/>
        <v>0.73002072486478287</v>
      </c>
      <c r="W15" s="85" t="s">
        <v>60</v>
      </c>
      <c r="X15" s="99" t="str">
        <f>+B15</f>
        <v>Xã Cẩm Phúc</v>
      </c>
      <c r="Y15" s="100">
        <f>+G15-I15-J15-K15-L15-M15-N15-O15-P15-R15-S15-T15-U15</f>
        <v>0</v>
      </c>
      <c r="Z15" s="101" t="s">
        <v>69</v>
      </c>
    </row>
    <row r="16" spans="1:26" s="118" customFormat="1" ht="19.5" customHeight="1">
      <c r="A16" s="113">
        <v>4</v>
      </c>
      <c r="B16" s="114" t="s">
        <v>71</v>
      </c>
      <c r="C16" s="88">
        <f>+C17</f>
        <v>72170</v>
      </c>
      <c r="D16" s="88">
        <f t="shared" ref="D16:U16" si="6">+D17</f>
        <v>17731</v>
      </c>
      <c r="E16" s="88">
        <f t="shared" si="6"/>
        <v>5360</v>
      </c>
      <c r="F16" s="88">
        <f t="shared" si="6"/>
        <v>49079</v>
      </c>
      <c r="G16" s="88">
        <f t="shared" si="6"/>
        <v>72170</v>
      </c>
      <c r="H16" s="88">
        <f t="shared" si="6"/>
        <v>17022</v>
      </c>
      <c r="I16" s="88">
        <f t="shared" si="6"/>
        <v>0</v>
      </c>
      <c r="J16" s="88">
        <f t="shared" si="6"/>
        <v>2304</v>
      </c>
      <c r="K16" s="88">
        <f t="shared" si="6"/>
        <v>1255</v>
      </c>
      <c r="L16" s="88">
        <f t="shared" si="6"/>
        <v>300</v>
      </c>
      <c r="M16" s="88">
        <f t="shared" si="6"/>
        <v>3086</v>
      </c>
      <c r="N16" s="88">
        <f t="shared" si="6"/>
        <v>5779</v>
      </c>
      <c r="O16" s="88">
        <f t="shared" si="6"/>
        <v>0</v>
      </c>
      <c r="P16" s="88">
        <f t="shared" si="6"/>
        <v>4298</v>
      </c>
      <c r="Q16" s="88">
        <f t="shared" si="6"/>
        <v>55148</v>
      </c>
      <c r="R16" s="88">
        <f t="shared" si="6"/>
        <v>26868</v>
      </c>
      <c r="S16" s="88">
        <f t="shared" si="6"/>
        <v>4384</v>
      </c>
      <c r="T16" s="88">
        <f t="shared" si="6"/>
        <v>0</v>
      </c>
      <c r="U16" s="88">
        <f t="shared" si="6"/>
        <v>23896</v>
      </c>
      <c r="V16" s="89"/>
      <c r="W16" s="90" t="s">
        <v>60</v>
      </c>
      <c r="X16" s="91"/>
      <c r="Y16" s="92"/>
      <c r="Z16" s="93" t="s">
        <v>72</v>
      </c>
    </row>
    <row r="17" spans="1:26" s="99" customFormat="1" ht="19.5" customHeight="1">
      <c r="A17" s="95" t="s">
        <v>14</v>
      </c>
      <c r="B17" s="119" t="s">
        <v>73</v>
      </c>
      <c r="C17" s="107">
        <v>72170</v>
      </c>
      <c r="D17" s="107">
        <v>17731</v>
      </c>
      <c r="E17" s="107">
        <v>5360</v>
      </c>
      <c r="F17" s="107">
        <v>49079</v>
      </c>
      <c r="G17" s="107">
        <v>72170</v>
      </c>
      <c r="H17" s="97">
        <f>SUM(I17:P17)</f>
        <v>17022</v>
      </c>
      <c r="I17" s="107">
        <v>0</v>
      </c>
      <c r="J17" s="107">
        <v>2304</v>
      </c>
      <c r="K17" s="107">
        <v>1255</v>
      </c>
      <c r="L17" s="107">
        <v>300</v>
      </c>
      <c r="M17" s="107">
        <v>3086</v>
      </c>
      <c r="N17" s="107">
        <v>5779</v>
      </c>
      <c r="O17" s="107">
        <v>0</v>
      </c>
      <c r="P17" s="107">
        <v>4298</v>
      </c>
      <c r="Q17" s="97">
        <f>SUM(R17:U17)</f>
        <v>55148</v>
      </c>
      <c r="R17" s="107">
        <v>26868</v>
      </c>
      <c r="S17" s="107">
        <v>4384</v>
      </c>
      <c r="T17" s="107">
        <v>0</v>
      </c>
      <c r="U17" s="107">
        <v>23896</v>
      </c>
      <c r="V17" s="98">
        <f t="shared" si="4"/>
        <v>0.23585977552999862</v>
      </c>
      <c r="W17" s="85" t="s">
        <v>60</v>
      </c>
      <c r="X17" s="120" t="str">
        <f>+B17</f>
        <v>Xã Thạch Hưng</v>
      </c>
      <c r="Y17" s="121">
        <f>+G17-I17-J17-K17-L17-M17-N17-O17-P17-R17-S17-T17-U17</f>
        <v>0</v>
      </c>
      <c r="Z17" s="101" t="s">
        <v>72</v>
      </c>
    </row>
    <row r="18" spans="1:26" s="124" customFormat="1" ht="19.5" customHeight="1">
      <c r="A18" s="113">
        <v>5</v>
      </c>
      <c r="B18" s="114" t="s">
        <v>74</v>
      </c>
      <c r="C18" s="122">
        <f>+C19+C20</f>
        <v>21516</v>
      </c>
      <c r="D18" s="122">
        <f t="shared" ref="D18:U18" si="7">+D19+D20</f>
        <v>9630.2000000000007</v>
      </c>
      <c r="E18" s="122">
        <f t="shared" si="7"/>
        <v>3830</v>
      </c>
      <c r="F18" s="122">
        <f t="shared" si="7"/>
        <v>8055.8</v>
      </c>
      <c r="G18" s="122">
        <f t="shared" si="7"/>
        <v>21516</v>
      </c>
      <c r="H18" s="122">
        <f t="shared" si="7"/>
        <v>9171</v>
      </c>
      <c r="I18" s="122">
        <f t="shared" si="7"/>
        <v>0</v>
      </c>
      <c r="J18" s="122">
        <f t="shared" si="7"/>
        <v>1632</v>
      </c>
      <c r="K18" s="122">
        <f t="shared" si="7"/>
        <v>874</v>
      </c>
      <c r="L18" s="122">
        <f t="shared" si="7"/>
        <v>375</v>
      </c>
      <c r="M18" s="122">
        <f t="shared" si="7"/>
        <v>350</v>
      </c>
      <c r="N18" s="122">
        <f t="shared" si="7"/>
        <v>2100</v>
      </c>
      <c r="O18" s="122">
        <f t="shared" si="7"/>
        <v>2100</v>
      </c>
      <c r="P18" s="122">
        <f t="shared" si="7"/>
        <v>1740</v>
      </c>
      <c r="Q18" s="122">
        <f t="shared" si="7"/>
        <v>12345</v>
      </c>
      <c r="R18" s="122">
        <f t="shared" si="7"/>
        <v>11845</v>
      </c>
      <c r="S18" s="122">
        <f t="shared" si="7"/>
        <v>500</v>
      </c>
      <c r="T18" s="122">
        <f t="shared" si="7"/>
        <v>0</v>
      </c>
      <c r="U18" s="122">
        <f t="shared" si="7"/>
        <v>0</v>
      </c>
      <c r="V18" s="89"/>
      <c r="W18" s="90" t="s">
        <v>60</v>
      </c>
      <c r="X18" s="91"/>
      <c r="Y18" s="92"/>
      <c r="Z18" s="123" t="s">
        <v>75</v>
      </c>
    </row>
    <row r="19" spans="1:26" s="128" customFormat="1" ht="19.5" customHeight="1">
      <c r="A19" s="95" t="s">
        <v>14</v>
      </c>
      <c r="B19" s="119" t="s">
        <v>76</v>
      </c>
      <c r="C19" s="107">
        <v>14433</v>
      </c>
      <c r="D19" s="107">
        <v>7265</v>
      </c>
      <c r="E19" s="107">
        <v>2770</v>
      </c>
      <c r="F19" s="107">
        <v>4398</v>
      </c>
      <c r="G19" s="107">
        <v>14433</v>
      </c>
      <c r="H19" s="97">
        <f t="shared" ref="H19:H20" si="8">SUM(I19:P19)</f>
        <v>7683</v>
      </c>
      <c r="I19" s="107">
        <v>0</v>
      </c>
      <c r="J19" s="107">
        <v>1632</v>
      </c>
      <c r="K19" s="107">
        <v>874</v>
      </c>
      <c r="L19" s="107">
        <v>375</v>
      </c>
      <c r="M19" s="107">
        <v>350</v>
      </c>
      <c r="N19" s="107">
        <v>800</v>
      </c>
      <c r="O19" s="107">
        <v>2100</v>
      </c>
      <c r="P19" s="107">
        <v>1552</v>
      </c>
      <c r="Q19" s="97">
        <f t="shared" ref="Q19:Q20" si="9">SUM(R19:U19)</f>
        <v>6750</v>
      </c>
      <c r="R19" s="107">
        <v>6250</v>
      </c>
      <c r="S19" s="107">
        <v>500</v>
      </c>
      <c r="T19" s="107">
        <v>0</v>
      </c>
      <c r="U19" s="107">
        <v>0</v>
      </c>
      <c r="V19" s="98">
        <f t="shared" si="4"/>
        <v>0.53232176262731246</v>
      </c>
      <c r="W19" s="85" t="s">
        <v>60</v>
      </c>
      <c r="X19" s="125" t="str">
        <f>+B19</f>
        <v>Xã Thạch Vĩnh</v>
      </c>
      <c r="Y19" s="126">
        <f>+G19-I19-J19-K19-L19-M19-N19-O19-P19-R19-S19-T19-U19</f>
        <v>0</v>
      </c>
      <c r="Z19" s="127" t="str">
        <f t="shared" ref="Z19:Z22" si="10">+Z18</f>
        <v>thạch hà</v>
      </c>
    </row>
    <row r="20" spans="1:26" s="129" customFormat="1" ht="19.5" customHeight="1">
      <c r="A20" s="95" t="s">
        <v>14</v>
      </c>
      <c r="B20" s="119" t="s">
        <v>77</v>
      </c>
      <c r="C20" s="107">
        <v>7083</v>
      </c>
      <c r="D20" s="107">
        <v>2365.1999999999998</v>
      </c>
      <c r="E20" s="107">
        <v>1060</v>
      </c>
      <c r="F20" s="107">
        <v>3657.8</v>
      </c>
      <c r="G20" s="107">
        <v>7083</v>
      </c>
      <c r="H20" s="97">
        <f t="shared" si="8"/>
        <v>1488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1300</v>
      </c>
      <c r="O20" s="107">
        <v>0</v>
      </c>
      <c r="P20" s="107">
        <v>188</v>
      </c>
      <c r="Q20" s="97">
        <f t="shared" si="9"/>
        <v>5595</v>
      </c>
      <c r="R20" s="107">
        <v>5595</v>
      </c>
      <c r="S20" s="107">
        <v>0</v>
      </c>
      <c r="T20" s="107">
        <v>0</v>
      </c>
      <c r="U20" s="107">
        <v>0</v>
      </c>
      <c r="V20" s="98">
        <f t="shared" si="4"/>
        <v>0.21008047437526473</v>
      </c>
      <c r="W20" s="85" t="s">
        <v>60</v>
      </c>
      <c r="X20" s="125" t="str">
        <f>+B20</f>
        <v>Xã Thạch Hương</v>
      </c>
      <c r="Y20" s="126">
        <f>+G20-I20-J20-K20-L20-M20-N20-O20-P20-R20-S20-T20-U20</f>
        <v>0</v>
      </c>
      <c r="Z20" s="127" t="str">
        <f t="shared" si="10"/>
        <v>thạch hà</v>
      </c>
    </row>
    <row r="21" spans="1:26" s="133" customFormat="1" ht="19.5" customHeight="1">
      <c r="A21" s="130">
        <v>6</v>
      </c>
      <c r="B21" s="131" t="s">
        <v>78</v>
      </c>
      <c r="C21" s="132">
        <f>+C22</f>
        <v>12205.014999999999</v>
      </c>
      <c r="D21" s="132">
        <f t="shared" ref="D21:U21" si="11">+D22</f>
        <v>2820</v>
      </c>
      <c r="E21" s="132">
        <f t="shared" si="11"/>
        <v>3630</v>
      </c>
      <c r="F21" s="132">
        <f t="shared" si="11"/>
        <v>5755</v>
      </c>
      <c r="G21" s="132">
        <f t="shared" si="11"/>
        <v>12205.014999999999</v>
      </c>
      <c r="H21" s="132">
        <f t="shared" si="11"/>
        <v>6042</v>
      </c>
      <c r="I21" s="132">
        <f t="shared" si="11"/>
        <v>0</v>
      </c>
      <c r="J21" s="132">
        <f t="shared" si="11"/>
        <v>1234</v>
      </c>
      <c r="K21" s="132">
        <f t="shared" si="11"/>
        <v>172</v>
      </c>
      <c r="L21" s="132">
        <f t="shared" si="11"/>
        <v>943</v>
      </c>
      <c r="M21" s="132">
        <f t="shared" si="11"/>
        <v>175</v>
      </c>
      <c r="N21" s="132">
        <f t="shared" si="11"/>
        <v>2255</v>
      </c>
      <c r="O21" s="132">
        <f t="shared" si="11"/>
        <v>859</v>
      </c>
      <c r="P21" s="132">
        <f t="shared" si="11"/>
        <v>404</v>
      </c>
      <c r="Q21" s="132">
        <f t="shared" si="11"/>
        <v>6163</v>
      </c>
      <c r="R21" s="132">
        <f t="shared" si="11"/>
        <v>5428</v>
      </c>
      <c r="S21" s="132">
        <f t="shared" si="11"/>
        <v>405</v>
      </c>
      <c r="T21" s="132">
        <f t="shared" si="11"/>
        <v>0</v>
      </c>
      <c r="U21" s="132">
        <f t="shared" si="11"/>
        <v>330</v>
      </c>
      <c r="V21" s="89"/>
      <c r="W21" s="90" t="s">
        <v>60</v>
      </c>
      <c r="X21" s="91"/>
      <c r="Y21" s="92"/>
      <c r="Z21" s="123" t="s">
        <v>79</v>
      </c>
    </row>
    <row r="22" spans="1:26" s="99" customFormat="1" ht="19.5" customHeight="1">
      <c r="A22" s="95" t="s">
        <v>14</v>
      </c>
      <c r="B22" s="119" t="s">
        <v>80</v>
      </c>
      <c r="C22" s="107">
        <v>12205.014999999999</v>
      </c>
      <c r="D22" s="107">
        <v>2820</v>
      </c>
      <c r="E22" s="107">
        <v>3630</v>
      </c>
      <c r="F22" s="107">
        <v>5755</v>
      </c>
      <c r="G22" s="107">
        <v>12205.014999999999</v>
      </c>
      <c r="H22" s="97">
        <f>SUM(I22:P22)</f>
        <v>6042</v>
      </c>
      <c r="I22" s="107">
        <v>0</v>
      </c>
      <c r="J22" s="107">
        <v>1234</v>
      </c>
      <c r="K22" s="107">
        <v>172</v>
      </c>
      <c r="L22" s="107">
        <v>943</v>
      </c>
      <c r="M22" s="107">
        <v>175</v>
      </c>
      <c r="N22" s="107">
        <v>2255</v>
      </c>
      <c r="O22" s="107">
        <v>859</v>
      </c>
      <c r="P22" s="107">
        <v>404</v>
      </c>
      <c r="Q22" s="97">
        <f>SUM(R22:U22)</f>
        <v>6163</v>
      </c>
      <c r="R22" s="107">
        <v>5428</v>
      </c>
      <c r="S22" s="107">
        <v>405</v>
      </c>
      <c r="T22" s="107">
        <v>0</v>
      </c>
      <c r="U22" s="107">
        <v>330</v>
      </c>
      <c r="V22" s="98">
        <f t="shared" si="4"/>
        <v>0.49504240674837352</v>
      </c>
      <c r="W22" s="85" t="s">
        <v>60</v>
      </c>
      <c r="X22" s="125" t="str">
        <f>+B22</f>
        <v>Xã Thượng Lộc</v>
      </c>
      <c r="Y22" s="126">
        <f>+G22-I22-J22-K22-L22-M22-N22-O22-P22-R22-S22-T22-U22</f>
        <v>1.4999999999417923E-2</v>
      </c>
      <c r="Z22" s="127" t="str">
        <f t="shared" si="10"/>
        <v>can lộc</v>
      </c>
    </row>
    <row r="23" spans="1:26" s="136" customFormat="1" ht="19.5" customHeight="1">
      <c r="A23" s="86">
        <v>7</v>
      </c>
      <c r="B23" s="134" t="s">
        <v>81</v>
      </c>
      <c r="C23" s="135">
        <f>SUM(C24:C30)</f>
        <v>134248</v>
      </c>
      <c r="D23" s="135">
        <f t="shared" ref="D23:U23" si="12">SUM(D24:D30)</f>
        <v>28146</v>
      </c>
      <c r="E23" s="135">
        <f t="shared" si="12"/>
        <v>39238</v>
      </c>
      <c r="F23" s="135">
        <f t="shared" si="12"/>
        <v>66864</v>
      </c>
      <c r="G23" s="135">
        <f t="shared" si="12"/>
        <v>134248</v>
      </c>
      <c r="H23" s="135">
        <f t="shared" si="12"/>
        <v>80772.021399999998</v>
      </c>
      <c r="I23" s="135">
        <f t="shared" si="12"/>
        <v>140</v>
      </c>
      <c r="J23" s="135">
        <f t="shared" si="12"/>
        <v>18737</v>
      </c>
      <c r="K23" s="135">
        <f t="shared" si="12"/>
        <v>6364.0213999999996</v>
      </c>
      <c r="L23" s="135">
        <f t="shared" si="12"/>
        <v>2211</v>
      </c>
      <c r="M23" s="135">
        <f t="shared" si="12"/>
        <v>6842</v>
      </c>
      <c r="N23" s="135">
        <f t="shared" si="12"/>
        <v>7563</v>
      </c>
      <c r="O23" s="135">
        <f t="shared" si="12"/>
        <v>12832</v>
      </c>
      <c r="P23" s="135">
        <f t="shared" si="12"/>
        <v>26083</v>
      </c>
      <c r="Q23" s="135">
        <f t="shared" si="12"/>
        <v>53476</v>
      </c>
      <c r="R23" s="135">
        <f t="shared" si="12"/>
        <v>24556</v>
      </c>
      <c r="S23" s="135">
        <f t="shared" si="12"/>
        <v>13048</v>
      </c>
      <c r="T23" s="135">
        <f t="shared" si="12"/>
        <v>4020</v>
      </c>
      <c r="U23" s="135">
        <f t="shared" si="12"/>
        <v>11852</v>
      </c>
      <c r="V23" s="89"/>
      <c r="W23" s="90" t="s">
        <v>60</v>
      </c>
      <c r="X23" s="91"/>
      <c r="Y23" s="92"/>
      <c r="Z23" s="93" t="s">
        <v>82</v>
      </c>
    </row>
    <row r="24" spans="1:26" s="102" customFormat="1" ht="19.5" customHeight="1">
      <c r="A24" s="95" t="s">
        <v>14</v>
      </c>
      <c r="B24" s="96" t="s">
        <v>83</v>
      </c>
      <c r="C24" s="97">
        <v>21279</v>
      </c>
      <c r="D24" s="97">
        <v>7671</v>
      </c>
      <c r="E24" s="97">
        <v>4389</v>
      </c>
      <c r="F24" s="97">
        <v>9219</v>
      </c>
      <c r="G24" s="97">
        <v>21279</v>
      </c>
      <c r="H24" s="97">
        <f t="shared" ref="H24:H30" si="13">SUM(I24:P24)</f>
        <v>15705</v>
      </c>
      <c r="I24" s="97">
        <v>140</v>
      </c>
      <c r="J24" s="97">
        <v>5560</v>
      </c>
      <c r="K24" s="97">
        <v>1602</v>
      </c>
      <c r="L24" s="97">
        <v>161</v>
      </c>
      <c r="M24" s="97">
        <v>750</v>
      </c>
      <c r="N24" s="97">
        <v>1058</v>
      </c>
      <c r="O24" s="97">
        <v>110</v>
      </c>
      <c r="P24" s="97">
        <v>6324</v>
      </c>
      <c r="Q24" s="97">
        <f t="shared" ref="Q24:Q30" si="14">SUM(R24:U24)</f>
        <v>5574</v>
      </c>
      <c r="R24" s="97">
        <v>4875</v>
      </c>
      <c r="S24" s="97">
        <v>406</v>
      </c>
      <c r="T24" s="97">
        <v>293</v>
      </c>
      <c r="U24" s="97">
        <v>0</v>
      </c>
      <c r="V24" s="98">
        <f t="shared" si="4"/>
        <v>0.73805160016918092</v>
      </c>
      <c r="W24" s="85" t="s">
        <v>60</v>
      </c>
      <c r="X24" s="120" t="str">
        <f t="shared" ref="X24:X30" si="15">+B24</f>
        <v>Xã Đức Đồng</v>
      </c>
      <c r="Y24" s="100">
        <f t="shared" ref="Y24:Y30" si="16">+G24-I24-J24-K24-L24-M24-N24-O24-P24-R24-S24-T24-U24</f>
        <v>0</v>
      </c>
      <c r="Z24" s="101" t="s">
        <v>82</v>
      </c>
    </row>
    <row r="25" spans="1:26" s="99" customFormat="1" ht="19.5" customHeight="1">
      <c r="A25" s="95" t="s">
        <v>14</v>
      </c>
      <c r="B25" s="96" t="s">
        <v>84</v>
      </c>
      <c r="C25" s="97">
        <v>15567</v>
      </c>
      <c r="D25" s="97">
        <v>872</v>
      </c>
      <c r="E25" s="97">
        <v>3977</v>
      </c>
      <c r="F25" s="97">
        <v>10718</v>
      </c>
      <c r="G25" s="97">
        <v>15567</v>
      </c>
      <c r="H25" s="97">
        <f t="shared" si="13"/>
        <v>6380</v>
      </c>
      <c r="I25" s="97">
        <v>0</v>
      </c>
      <c r="J25" s="97">
        <v>1290</v>
      </c>
      <c r="K25" s="97">
        <v>975</v>
      </c>
      <c r="L25" s="97">
        <v>300</v>
      </c>
      <c r="M25" s="97">
        <v>913</v>
      </c>
      <c r="N25" s="97">
        <v>150</v>
      </c>
      <c r="O25" s="97">
        <v>314</v>
      </c>
      <c r="P25" s="97">
        <v>2438</v>
      </c>
      <c r="Q25" s="97">
        <f t="shared" si="14"/>
        <v>9187</v>
      </c>
      <c r="R25" s="97">
        <v>1041</v>
      </c>
      <c r="S25" s="97">
        <v>6669</v>
      </c>
      <c r="T25" s="97">
        <v>1477</v>
      </c>
      <c r="U25" s="97">
        <v>0</v>
      </c>
      <c r="V25" s="98">
        <f t="shared" si="4"/>
        <v>0.40984133102074904</v>
      </c>
      <c r="W25" s="85" t="s">
        <v>60</v>
      </c>
      <c r="X25" s="120" t="str">
        <f t="shared" si="15"/>
        <v>Xã Đức Hòa</v>
      </c>
      <c r="Y25" s="100">
        <f t="shared" si="16"/>
        <v>0</v>
      </c>
      <c r="Z25" s="101" t="s">
        <v>82</v>
      </c>
    </row>
    <row r="26" spans="1:26" s="99" customFormat="1" ht="19.5" customHeight="1">
      <c r="A26" s="95" t="s">
        <v>14</v>
      </c>
      <c r="B26" s="96" t="s">
        <v>85</v>
      </c>
      <c r="C26" s="97">
        <v>13519</v>
      </c>
      <c r="D26" s="97">
        <v>1399</v>
      </c>
      <c r="E26" s="97">
        <v>5222</v>
      </c>
      <c r="F26" s="97">
        <v>6898</v>
      </c>
      <c r="G26" s="97">
        <v>13519</v>
      </c>
      <c r="H26" s="97">
        <f t="shared" si="13"/>
        <v>11819.0214</v>
      </c>
      <c r="I26" s="97">
        <v>0</v>
      </c>
      <c r="J26" s="97">
        <v>4133</v>
      </c>
      <c r="K26" s="97">
        <v>370.02139999999997</v>
      </c>
      <c r="L26" s="97">
        <v>350</v>
      </c>
      <c r="M26" s="97">
        <v>1170</v>
      </c>
      <c r="N26" s="97">
        <v>0</v>
      </c>
      <c r="O26" s="97">
        <v>1479</v>
      </c>
      <c r="P26" s="97">
        <v>4317</v>
      </c>
      <c r="Q26" s="97">
        <f t="shared" si="14"/>
        <v>1700</v>
      </c>
      <c r="R26" s="97">
        <v>214</v>
      </c>
      <c r="S26" s="97">
        <v>1486</v>
      </c>
      <c r="T26" s="97">
        <v>0</v>
      </c>
      <c r="U26" s="97">
        <v>0</v>
      </c>
      <c r="V26" s="98">
        <f t="shared" si="4"/>
        <v>0.87425263702936606</v>
      </c>
      <c r="W26" s="85" t="s">
        <v>60</v>
      </c>
      <c r="X26" s="120" t="str">
        <f t="shared" si="15"/>
        <v>Xã Bùi Xá</v>
      </c>
      <c r="Y26" s="100">
        <f t="shared" si="16"/>
        <v>-2.1399999999630381E-2</v>
      </c>
      <c r="Z26" s="101" t="s">
        <v>82</v>
      </c>
    </row>
    <row r="27" spans="1:26" s="99" customFormat="1" ht="19.5" customHeight="1">
      <c r="A27" s="95" t="s">
        <v>14</v>
      </c>
      <c r="B27" s="96" t="s">
        <v>86</v>
      </c>
      <c r="C27" s="97">
        <v>10602</v>
      </c>
      <c r="D27" s="97">
        <v>1583</v>
      </c>
      <c r="E27" s="97">
        <v>4824</v>
      </c>
      <c r="F27" s="97">
        <v>4195</v>
      </c>
      <c r="G27" s="97">
        <v>10602</v>
      </c>
      <c r="H27" s="97">
        <f t="shared" si="13"/>
        <v>9519</v>
      </c>
      <c r="I27" s="97">
        <v>0</v>
      </c>
      <c r="J27" s="97">
        <v>1685</v>
      </c>
      <c r="K27" s="97">
        <v>759</v>
      </c>
      <c r="L27" s="97">
        <v>350</v>
      </c>
      <c r="M27" s="97">
        <v>1540</v>
      </c>
      <c r="N27" s="97">
        <v>1050</v>
      </c>
      <c r="O27" s="97">
        <v>0</v>
      </c>
      <c r="P27" s="97">
        <v>4135</v>
      </c>
      <c r="Q27" s="97">
        <f t="shared" si="14"/>
        <v>1083</v>
      </c>
      <c r="R27" s="97">
        <v>983</v>
      </c>
      <c r="S27" s="97">
        <v>100</v>
      </c>
      <c r="T27" s="97">
        <v>0</v>
      </c>
      <c r="U27" s="97">
        <v>0</v>
      </c>
      <c r="V27" s="98">
        <f t="shared" si="4"/>
        <v>0.89784946236559138</v>
      </c>
      <c r="W27" s="85" t="s">
        <v>60</v>
      </c>
      <c r="X27" s="120" t="str">
        <f t="shared" si="15"/>
        <v>Xã Đức Tùng</v>
      </c>
      <c r="Y27" s="100">
        <f t="shared" si="16"/>
        <v>0</v>
      </c>
      <c r="Z27" s="101" t="s">
        <v>82</v>
      </c>
    </row>
    <row r="28" spans="1:26" s="99" customFormat="1" ht="19.5" customHeight="1">
      <c r="A28" s="95" t="s">
        <v>14</v>
      </c>
      <c r="B28" s="96" t="s">
        <v>87</v>
      </c>
      <c r="C28" s="97">
        <v>19671</v>
      </c>
      <c r="D28" s="97">
        <v>1353</v>
      </c>
      <c r="E28" s="97">
        <v>7351</v>
      </c>
      <c r="F28" s="97">
        <v>10967</v>
      </c>
      <c r="G28" s="97">
        <v>19671</v>
      </c>
      <c r="H28" s="97">
        <f t="shared" si="13"/>
        <v>6667</v>
      </c>
      <c r="I28" s="97">
        <v>0</v>
      </c>
      <c r="J28" s="97">
        <v>1036</v>
      </c>
      <c r="K28" s="97">
        <v>234</v>
      </c>
      <c r="L28" s="97">
        <v>350</v>
      </c>
      <c r="M28" s="97">
        <v>470</v>
      </c>
      <c r="N28" s="97">
        <v>30</v>
      </c>
      <c r="O28" s="97">
        <v>4230</v>
      </c>
      <c r="P28" s="97">
        <v>317</v>
      </c>
      <c r="Q28" s="97">
        <f t="shared" si="14"/>
        <v>13004</v>
      </c>
      <c r="R28" s="97">
        <v>2413</v>
      </c>
      <c r="S28" s="97">
        <v>614</v>
      </c>
      <c r="T28" s="97">
        <v>550</v>
      </c>
      <c r="U28" s="97">
        <v>9427</v>
      </c>
      <c r="V28" s="98">
        <f t="shared" si="4"/>
        <v>0.33892532153932187</v>
      </c>
      <c r="W28" s="85" t="s">
        <v>60</v>
      </c>
      <c r="X28" s="120" t="str">
        <f t="shared" si="15"/>
        <v>Xã Đức Nhân</v>
      </c>
      <c r="Y28" s="100">
        <f t="shared" si="16"/>
        <v>0</v>
      </c>
      <c r="Z28" s="101" t="s">
        <v>82</v>
      </c>
    </row>
    <row r="29" spans="1:26" s="139" customFormat="1" ht="19.5" customHeight="1">
      <c r="A29" s="95" t="s">
        <v>14</v>
      </c>
      <c r="B29" s="137" t="s">
        <v>88</v>
      </c>
      <c r="C29" s="138">
        <v>23867</v>
      </c>
      <c r="D29" s="138">
        <v>3601</v>
      </c>
      <c r="E29" s="138">
        <v>12899</v>
      </c>
      <c r="F29" s="138">
        <v>7367</v>
      </c>
      <c r="G29" s="138">
        <v>23867</v>
      </c>
      <c r="H29" s="97">
        <f t="shared" si="13"/>
        <v>10136</v>
      </c>
      <c r="I29" s="138">
        <v>0</v>
      </c>
      <c r="J29" s="138">
        <v>1233</v>
      </c>
      <c r="K29" s="138">
        <v>912</v>
      </c>
      <c r="L29" s="138">
        <v>350</v>
      </c>
      <c r="M29" s="138">
        <v>681</v>
      </c>
      <c r="N29" s="138">
        <v>2300</v>
      </c>
      <c r="O29" s="138">
        <v>0</v>
      </c>
      <c r="P29" s="138">
        <v>4660</v>
      </c>
      <c r="Q29" s="97">
        <f t="shared" si="14"/>
        <v>13731</v>
      </c>
      <c r="R29" s="138">
        <v>11160</v>
      </c>
      <c r="S29" s="138">
        <v>2571</v>
      </c>
      <c r="T29" s="138">
        <v>0</v>
      </c>
      <c r="U29" s="138">
        <v>0</v>
      </c>
      <c r="V29" s="98">
        <f t="shared" si="4"/>
        <v>0.42468680605019482</v>
      </c>
      <c r="W29" s="85" t="s">
        <v>60</v>
      </c>
      <c r="X29" s="125" t="str">
        <f t="shared" si="15"/>
        <v>Xã Đức Lâm</v>
      </c>
      <c r="Y29" s="126">
        <f t="shared" si="16"/>
        <v>0</v>
      </c>
      <c r="Z29" s="101" t="s">
        <v>82</v>
      </c>
    </row>
    <row r="30" spans="1:26" s="99" customFormat="1" ht="19.5" customHeight="1">
      <c r="A30" s="95" t="s">
        <v>14</v>
      </c>
      <c r="B30" s="96" t="s">
        <v>89</v>
      </c>
      <c r="C30" s="97">
        <v>29743</v>
      </c>
      <c r="D30" s="97">
        <v>11667</v>
      </c>
      <c r="E30" s="97">
        <v>576</v>
      </c>
      <c r="F30" s="97">
        <v>17500</v>
      </c>
      <c r="G30" s="97">
        <v>29743</v>
      </c>
      <c r="H30" s="97">
        <f t="shared" si="13"/>
        <v>20546</v>
      </c>
      <c r="I30" s="97">
        <v>0</v>
      </c>
      <c r="J30" s="97">
        <v>3800</v>
      </c>
      <c r="K30" s="97">
        <v>1512</v>
      </c>
      <c r="L30" s="97">
        <v>350</v>
      </c>
      <c r="M30" s="97">
        <v>1318</v>
      </c>
      <c r="N30" s="97">
        <v>2975</v>
      </c>
      <c r="O30" s="97">
        <v>6699</v>
      </c>
      <c r="P30" s="97">
        <v>3892</v>
      </c>
      <c r="Q30" s="97">
        <f t="shared" si="14"/>
        <v>9197</v>
      </c>
      <c r="R30" s="97">
        <v>3870</v>
      </c>
      <c r="S30" s="97">
        <v>1202</v>
      </c>
      <c r="T30" s="97">
        <v>1700</v>
      </c>
      <c r="U30" s="97">
        <v>2425</v>
      </c>
      <c r="V30" s="98">
        <f t="shared" si="4"/>
        <v>0.690784386242141</v>
      </c>
      <c r="W30" s="85" t="s">
        <v>60</v>
      </c>
      <c r="X30" s="125" t="str">
        <f t="shared" si="15"/>
        <v xml:space="preserve">Xã Đức Long </v>
      </c>
      <c r="Y30" s="126">
        <f t="shared" si="16"/>
        <v>0</v>
      </c>
      <c r="Z30" s="101" t="s">
        <v>82</v>
      </c>
    </row>
    <row r="31" spans="1:26" s="124" customFormat="1" ht="19.5" customHeight="1">
      <c r="A31" s="140">
        <v>8</v>
      </c>
      <c r="B31" s="141" t="s">
        <v>90</v>
      </c>
      <c r="C31" s="142">
        <f>SUM(C32:C36)</f>
        <v>70696</v>
      </c>
      <c r="D31" s="142">
        <f t="shared" ref="D31:U31" si="17">SUM(D32:D36)</f>
        <v>20258</v>
      </c>
      <c r="E31" s="142">
        <f t="shared" si="17"/>
        <v>16565</v>
      </c>
      <c r="F31" s="142">
        <f t="shared" si="17"/>
        <v>33873</v>
      </c>
      <c r="G31" s="142">
        <f t="shared" si="17"/>
        <v>70696</v>
      </c>
      <c r="H31" s="142">
        <f t="shared" si="17"/>
        <v>35105</v>
      </c>
      <c r="I31" s="142">
        <f t="shared" si="17"/>
        <v>0</v>
      </c>
      <c r="J31" s="142">
        <f t="shared" si="17"/>
        <v>9258</v>
      </c>
      <c r="K31" s="142">
        <f t="shared" si="17"/>
        <v>1320</v>
      </c>
      <c r="L31" s="142">
        <f t="shared" si="17"/>
        <v>1335</v>
      </c>
      <c r="M31" s="142">
        <f t="shared" si="17"/>
        <v>335</v>
      </c>
      <c r="N31" s="142">
        <f t="shared" si="17"/>
        <v>5705</v>
      </c>
      <c r="O31" s="142">
        <f t="shared" si="17"/>
        <v>6447</v>
      </c>
      <c r="P31" s="142">
        <f t="shared" si="17"/>
        <v>10705</v>
      </c>
      <c r="Q31" s="142">
        <f t="shared" si="17"/>
        <v>35591</v>
      </c>
      <c r="R31" s="142">
        <f t="shared" si="17"/>
        <v>22308</v>
      </c>
      <c r="S31" s="142">
        <f t="shared" si="17"/>
        <v>3213</v>
      </c>
      <c r="T31" s="142">
        <f t="shared" si="17"/>
        <v>2200</v>
      </c>
      <c r="U31" s="142">
        <f t="shared" si="17"/>
        <v>7870</v>
      </c>
      <c r="V31" s="89"/>
      <c r="W31" s="90" t="s">
        <v>60</v>
      </c>
      <c r="X31" s="91"/>
      <c r="Y31" s="92"/>
      <c r="Z31" s="123" t="s">
        <v>91</v>
      </c>
    </row>
    <row r="32" spans="1:26" s="112" customFormat="1" ht="19.5" customHeight="1">
      <c r="A32" s="95" t="s">
        <v>14</v>
      </c>
      <c r="B32" s="143" t="s">
        <v>92</v>
      </c>
      <c r="C32" s="107">
        <v>5890</v>
      </c>
      <c r="D32" s="107">
        <v>804</v>
      </c>
      <c r="E32" s="107">
        <v>2821</v>
      </c>
      <c r="F32" s="107">
        <v>2265</v>
      </c>
      <c r="G32" s="107">
        <v>5890</v>
      </c>
      <c r="H32" s="97">
        <f t="shared" ref="H32:H36" si="18">SUM(I32:P32)</f>
        <v>3709</v>
      </c>
      <c r="I32" s="107">
        <v>0</v>
      </c>
      <c r="J32" s="107">
        <v>1918</v>
      </c>
      <c r="K32" s="107">
        <v>182</v>
      </c>
      <c r="L32" s="107">
        <v>350</v>
      </c>
      <c r="M32" s="107">
        <v>18</v>
      </c>
      <c r="N32" s="107">
        <v>300</v>
      </c>
      <c r="O32" s="107">
        <v>0</v>
      </c>
      <c r="P32" s="107">
        <v>941</v>
      </c>
      <c r="Q32" s="97">
        <f t="shared" ref="Q32:Q36" si="19">SUM(R32:U32)</f>
        <v>2181</v>
      </c>
      <c r="R32" s="107">
        <v>1731</v>
      </c>
      <c r="S32" s="107">
        <v>235</v>
      </c>
      <c r="T32" s="107">
        <v>0</v>
      </c>
      <c r="U32" s="107">
        <v>215</v>
      </c>
      <c r="V32" s="98">
        <f t="shared" si="4"/>
        <v>0.62971137521222409</v>
      </c>
      <c r="W32" s="85" t="s">
        <v>60</v>
      </c>
      <c r="X32" s="125" t="str">
        <f>+B32</f>
        <v>Xã Xuân Lam</v>
      </c>
      <c r="Y32" s="126">
        <f>+G32-I32-J32-K32-L32-M32-N32-O32-P32-R32-S32-T32-U32</f>
        <v>0</v>
      </c>
      <c r="Z32" s="127" t="str">
        <f t="shared" ref="Z32:Z36" si="20">+Z31</f>
        <v>nghi xuân</v>
      </c>
    </row>
    <row r="33" spans="1:26" s="128" customFormat="1" ht="19.5" customHeight="1">
      <c r="A33" s="95" t="s">
        <v>14</v>
      </c>
      <c r="B33" s="144" t="s">
        <v>93</v>
      </c>
      <c r="C33" s="145">
        <v>18001</v>
      </c>
      <c r="D33" s="145">
        <v>7009</v>
      </c>
      <c r="E33" s="145">
        <v>2258</v>
      </c>
      <c r="F33" s="145">
        <v>8734</v>
      </c>
      <c r="G33" s="145">
        <v>18001</v>
      </c>
      <c r="H33" s="97">
        <f t="shared" si="18"/>
        <v>9274</v>
      </c>
      <c r="I33" s="145">
        <v>0</v>
      </c>
      <c r="J33" s="145">
        <v>1233</v>
      </c>
      <c r="K33" s="145">
        <v>297</v>
      </c>
      <c r="L33" s="145">
        <v>180</v>
      </c>
      <c r="M33" s="145">
        <v>19</v>
      </c>
      <c r="N33" s="145">
        <v>2680</v>
      </c>
      <c r="O33" s="145">
        <v>2967</v>
      </c>
      <c r="P33" s="145">
        <v>1898</v>
      </c>
      <c r="Q33" s="97">
        <f t="shared" si="19"/>
        <v>8727</v>
      </c>
      <c r="R33" s="145">
        <v>4837</v>
      </c>
      <c r="S33" s="145">
        <v>400</v>
      </c>
      <c r="T33" s="145">
        <v>0</v>
      </c>
      <c r="U33" s="145">
        <v>3490</v>
      </c>
      <c r="V33" s="98">
        <f t="shared" si="4"/>
        <v>0.51519360035553585</v>
      </c>
      <c r="W33" s="85" t="s">
        <v>60</v>
      </c>
      <c r="X33" s="125" t="str">
        <f>+B33</f>
        <v>Xã Xuân Giang</v>
      </c>
      <c r="Y33" s="126">
        <f>+G33-I33-J33-K33-L33-M33-N33-O33-P33-R33-S33-T33-U33</f>
        <v>0</v>
      </c>
      <c r="Z33" s="127" t="str">
        <f t="shared" si="20"/>
        <v>nghi xuân</v>
      </c>
    </row>
    <row r="34" spans="1:26" s="128" customFormat="1" ht="19.5" customHeight="1">
      <c r="A34" s="95" t="s">
        <v>14</v>
      </c>
      <c r="B34" s="146" t="s">
        <v>94</v>
      </c>
      <c r="C34" s="147">
        <v>18539</v>
      </c>
      <c r="D34" s="147">
        <v>4576</v>
      </c>
      <c r="E34" s="147">
        <v>3398</v>
      </c>
      <c r="F34" s="147">
        <v>10565</v>
      </c>
      <c r="G34" s="147">
        <v>18539</v>
      </c>
      <c r="H34" s="97">
        <f t="shared" si="18"/>
        <v>7993</v>
      </c>
      <c r="I34" s="147">
        <v>0</v>
      </c>
      <c r="J34" s="147">
        <v>1233</v>
      </c>
      <c r="K34" s="147">
        <v>104</v>
      </c>
      <c r="L34" s="147">
        <v>350</v>
      </c>
      <c r="M34" s="147">
        <v>60</v>
      </c>
      <c r="N34" s="147">
        <v>1700</v>
      </c>
      <c r="O34" s="147">
        <v>3448</v>
      </c>
      <c r="P34" s="147">
        <v>1098</v>
      </c>
      <c r="Q34" s="97">
        <f t="shared" si="19"/>
        <v>10546</v>
      </c>
      <c r="R34" s="147">
        <v>8127</v>
      </c>
      <c r="S34" s="147">
        <v>1219</v>
      </c>
      <c r="T34" s="147">
        <v>1200</v>
      </c>
      <c r="U34" s="147">
        <v>0</v>
      </c>
      <c r="V34" s="98">
        <f t="shared" si="4"/>
        <v>0.43114515346027293</v>
      </c>
      <c r="W34" s="85" t="s">
        <v>60</v>
      </c>
      <c r="X34" s="125" t="str">
        <f>+B34</f>
        <v>Xã Xuân Hải</v>
      </c>
      <c r="Y34" s="126">
        <f>+G34-I34-J34-K34-L34-M34-N34-O34-P34-R34-S34-T34-U34</f>
        <v>0</v>
      </c>
      <c r="Z34" s="127" t="str">
        <f t="shared" si="20"/>
        <v>nghi xuân</v>
      </c>
    </row>
    <row r="35" spans="1:26" s="128" customFormat="1" ht="19.5" customHeight="1">
      <c r="A35" s="95" t="s">
        <v>14</v>
      </c>
      <c r="B35" s="143" t="s">
        <v>95</v>
      </c>
      <c r="C35" s="107">
        <v>18021</v>
      </c>
      <c r="D35" s="107">
        <v>5607</v>
      </c>
      <c r="E35" s="107">
        <v>3814</v>
      </c>
      <c r="F35" s="107">
        <v>8600</v>
      </c>
      <c r="G35" s="107">
        <v>18021</v>
      </c>
      <c r="H35" s="97">
        <f t="shared" si="18"/>
        <v>9119</v>
      </c>
      <c r="I35" s="107">
        <v>0</v>
      </c>
      <c r="J35" s="107">
        <v>1994</v>
      </c>
      <c r="K35" s="107">
        <v>676</v>
      </c>
      <c r="L35" s="107">
        <v>315</v>
      </c>
      <c r="M35" s="107">
        <v>63</v>
      </c>
      <c r="N35" s="107">
        <v>1000</v>
      </c>
      <c r="O35" s="107">
        <v>0</v>
      </c>
      <c r="P35" s="107">
        <v>5071</v>
      </c>
      <c r="Q35" s="97">
        <f t="shared" si="19"/>
        <v>8902</v>
      </c>
      <c r="R35" s="107">
        <v>5739</v>
      </c>
      <c r="S35" s="107">
        <v>498</v>
      </c>
      <c r="T35" s="107">
        <v>0</v>
      </c>
      <c r="U35" s="107">
        <v>2665</v>
      </c>
      <c r="V35" s="98">
        <f t="shared" si="4"/>
        <v>0.50602075356528498</v>
      </c>
      <c r="W35" s="85" t="s">
        <v>60</v>
      </c>
      <c r="X35" s="125" t="str">
        <f>+B35</f>
        <v>Xã Xuân Liên</v>
      </c>
      <c r="Y35" s="126">
        <f>+G35-I35-J35-K35-L35-M35-N35-O35-P35-R35-S35-T35-U35</f>
        <v>0</v>
      </c>
      <c r="Z35" s="127" t="str">
        <f t="shared" si="20"/>
        <v>nghi xuân</v>
      </c>
    </row>
    <row r="36" spans="1:26" s="128" customFormat="1" ht="19.5" customHeight="1">
      <c r="A36" s="95" t="s">
        <v>14</v>
      </c>
      <c r="B36" s="119" t="s">
        <v>96</v>
      </c>
      <c r="C36" s="107">
        <v>10245</v>
      </c>
      <c r="D36" s="107">
        <v>2262</v>
      </c>
      <c r="E36" s="107">
        <v>4274</v>
      </c>
      <c r="F36" s="107">
        <v>3709</v>
      </c>
      <c r="G36" s="107">
        <v>10245</v>
      </c>
      <c r="H36" s="97">
        <f t="shared" si="18"/>
        <v>5010</v>
      </c>
      <c r="I36" s="107">
        <v>0</v>
      </c>
      <c r="J36" s="107">
        <v>2880</v>
      </c>
      <c r="K36" s="107">
        <v>61</v>
      </c>
      <c r="L36" s="107">
        <v>140</v>
      </c>
      <c r="M36" s="107">
        <v>175</v>
      </c>
      <c r="N36" s="107">
        <v>25</v>
      </c>
      <c r="O36" s="107">
        <v>32</v>
      </c>
      <c r="P36" s="107">
        <v>1697</v>
      </c>
      <c r="Q36" s="97">
        <f t="shared" si="19"/>
        <v>5235</v>
      </c>
      <c r="R36" s="107">
        <v>1874</v>
      </c>
      <c r="S36" s="107">
        <v>861</v>
      </c>
      <c r="T36" s="107">
        <v>1000</v>
      </c>
      <c r="U36" s="107">
        <v>1500</v>
      </c>
      <c r="V36" s="98">
        <f t="shared" si="4"/>
        <v>0.48901903367496341</v>
      </c>
      <c r="W36" s="85" t="s">
        <v>60</v>
      </c>
      <c r="X36" s="125" t="str">
        <f>+B36</f>
        <v>Xã Xuân Đan</v>
      </c>
      <c r="Y36" s="126">
        <f>+G36-I36-J36-K36-L36-M36-N36-O36-P36-R36-S36-T36-U36</f>
        <v>0</v>
      </c>
      <c r="Z36" s="127" t="str">
        <f t="shared" si="20"/>
        <v>nghi xuân</v>
      </c>
    </row>
    <row r="37" spans="1:26" s="124" customFormat="1" ht="19.5" customHeight="1">
      <c r="A37" s="113">
        <v>9</v>
      </c>
      <c r="B37" s="114" t="s">
        <v>97</v>
      </c>
      <c r="C37" s="122">
        <f>+C38</f>
        <v>15733</v>
      </c>
      <c r="D37" s="122">
        <f t="shared" ref="D37:U37" si="21">+D38</f>
        <v>2490</v>
      </c>
      <c r="E37" s="122">
        <f t="shared" si="21"/>
        <v>1326</v>
      </c>
      <c r="F37" s="122">
        <f t="shared" si="21"/>
        <v>11917</v>
      </c>
      <c r="G37" s="122">
        <f t="shared" si="21"/>
        <v>15733</v>
      </c>
      <c r="H37" s="122">
        <f t="shared" si="21"/>
        <v>3391</v>
      </c>
      <c r="I37" s="122">
        <f t="shared" si="21"/>
        <v>0</v>
      </c>
      <c r="J37" s="122">
        <f t="shared" si="21"/>
        <v>1190</v>
      </c>
      <c r="K37" s="122">
        <f t="shared" si="21"/>
        <v>231</v>
      </c>
      <c r="L37" s="122">
        <f t="shared" si="21"/>
        <v>350</v>
      </c>
      <c r="M37" s="122">
        <f t="shared" si="21"/>
        <v>550</v>
      </c>
      <c r="N37" s="122">
        <f t="shared" si="21"/>
        <v>150</v>
      </c>
      <c r="O37" s="122">
        <f t="shared" si="21"/>
        <v>520</v>
      </c>
      <c r="P37" s="122">
        <f t="shared" si="21"/>
        <v>400</v>
      </c>
      <c r="Q37" s="122">
        <f t="shared" si="21"/>
        <v>12342</v>
      </c>
      <c r="R37" s="122">
        <f t="shared" si="21"/>
        <v>3200</v>
      </c>
      <c r="S37" s="122">
        <f t="shared" si="21"/>
        <v>2147</v>
      </c>
      <c r="T37" s="122">
        <f t="shared" si="21"/>
        <v>3500</v>
      </c>
      <c r="U37" s="122">
        <f t="shared" si="21"/>
        <v>3495</v>
      </c>
      <c r="V37" s="89"/>
      <c r="W37" s="148" t="s">
        <v>60</v>
      </c>
      <c r="X37" s="91"/>
      <c r="Y37" s="92"/>
      <c r="Z37" s="123" t="s">
        <v>98</v>
      </c>
    </row>
    <row r="38" spans="1:26" s="128" customFormat="1" ht="19.5" customHeight="1">
      <c r="A38" s="95" t="s">
        <v>14</v>
      </c>
      <c r="B38" s="119" t="s">
        <v>99</v>
      </c>
      <c r="C38" s="107">
        <v>15733</v>
      </c>
      <c r="D38" s="107">
        <v>2490</v>
      </c>
      <c r="E38" s="107">
        <v>1326</v>
      </c>
      <c r="F38" s="107">
        <v>11917</v>
      </c>
      <c r="G38" s="107">
        <v>15733</v>
      </c>
      <c r="H38" s="97">
        <f>SUM(I38:P38)</f>
        <v>3391</v>
      </c>
      <c r="I38" s="107">
        <v>0</v>
      </c>
      <c r="J38" s="107">
        <v>1190</v>
      </c>
      <c r="K38" s="107">
        <v>231</v>
      </c>
      <c r="L38" s="107">
        <v>350</v>
      </c>
      <c r="M38" s="107">
        <v>550</v>
      </c>
      <c r="N38" s="107">
        <v>150</v>
      </c>
      <c r="O38" s="107">
        <v>520</v>
      </c>
      <c r="P38" s="107">
        <v>400</v>
      </c>
      <c r="Q38" s="97">
        <f>SUM(R38:U38)</f>
        <v>12342</v>
      </c>
      <c r="R38" s="107">
        <v>3200</v>
      </c>
      <c r="S38" s="107">
        <v>2147</v>
      </c>
      <c r="T38" s="107">
        <v>3500</v>
      </c>
      <c r="U38" s="107">
        <v>3495</v>
      </c>
      <c r="V38" s="98">
        <f t="shared" si="4"/>
        <v>0.21553422742007247</v>
      </c>
      <c r="W38" s="125" t="s">
        <v>60</v>
      </c>
      <c r="X38" s="125" t="str">
        <f>+B38</f>
        <v>Xã Sơn Ninh</v>
      </c>
      <c r="Y38" s="126">
        <f>+G38-I38-J38-K38-L38-M38-N38-O38-P38-R38-S38-T38-U38</f>
        <v>0</v>
      </c>
      <c r="Z38" s="127" t="str">
        <f t="shared" ref="Z38" si="22">+Z37</f>
        <v>hương sơn</v>
      </c>
    </row>
    <row r="39" spans="1:26" s="116" customFormat="1" ht="19.5" customHeight="1">
      <c r="A39" s="113">
        <v>10</v>
      </c>
      <c r="B39" s="114" t="s">
        <v>100</v>
      </c>
      <c r="C39" s="122">
        <f>C40</f>
        <v>20377</v>
      </c>
      <c r="D39" s="122">
        <f t="shared" ref="D39:U39" si="23">D40</f>
        <v>67</v>
      </c>
      <c r="E39" s="122">
        <f t="shared" si="23"/>
        <v>7351</v>
      </c>
      <c r="F39" s="122">
        <f t="shared" si="23"/>
        <v>12959</v>
      </c>
      <c r="G39" s="122">
        <f t="shared" si="23"/>
        <v>20377</v>
      </c>
      <c r="H39" s="122">
        <f t="shared" si="23"/>
        <v>17529</v>
      </c>
      <c r="I39" s="122">
        <f t="shared" si="23"/>
        <v>295</v>
      </c>
      <c r="J39" s="122">
        <f t="shared" si="23"/>
        <v>3964</v>
      </c>
      <c r="K39" s="122">
        <f t="shared" si="23"/>
        <v>1512</v>
      </c>
      <c r="L39" s="122">
        <f t="shared" si="23"/>
        <v>0</v>
      </c>
      <c r="M39" s="122">
        <f t="shared" si="23"/>
        <v>0</v>
      </c>
      <c r="N39" s="122">
        <f t="shared" si="23"/>
        <v>0</v>
      </c>
      <c r="O39" s="122">
        <f t="shared" si="23"/>
        <v>0</v>
      </c>
      <c r="P39" s="122">
        <f t="shared" si="23"/>
        <v>11758</v>
      </c>
      <c r="Q39" s="122">
        <f t="shared" si="23"/>
        <v>2848</v>
      </c>
      <c r="R39" s="122">
        <f t="shared" si="23"/>
        <v>0</v>
      </c>
      <c r="S39" s="122">
        <f t="shared" si="23"/>
        <v>42</v>
      </c>
      <c r="T39" s="122">
        <f t="shared" si="23"/>
        <v>0</v>
      </c>
      <c r="U39" s="122">
        <f t="shared" si="23"/>
        <v>2806</v>
      </c>
      <c r="V39" s="89"/>
      <c r="W39" s="90" t="s">
        <v>60</v>
      </c>
      <c r="X39" s="91"/>
      <c r="Y39" s="92"/>
      <c r="Z39" s="93" t="s">
        <v>101</v>
      </c>
    </row>
    <row r="40" spans="1:26" s="152" customFormat="1" ht="19.5" customHeight="1">
      <c r="A40" s="95" t="s">
        <v>14</v>
      </c>
      <c r="B40" s="149" t="s">
        <v>102</v>
      </c>
      <c r="C40" s="150">
        <v>20377</v>
      </c>
      <c r="D40" s="150">
        <v>67</v>
      </c>
      <c r="E40" s="150">
        <v>7351</v>
      </c>
      <c r="F40" s="150">
        <v>12959</v>
      </c>
      <c r="G40" s="150">
        <v>20377</v>
      </c>
      <c r="H40" s="97">
        <f>SUM(I40:P40)</f>
        <v>17529</v>
      </c>
      <c r="I40" s="150">
        <v>295</v>
      </c>
      <c r="J40" s="150">
        <v>3964</v>
      </c>
      <c r="K40" s="150">
        <v>1512</v>
      </c>
      <c r="L40" s="150">
        <v>0</v>
      </c>
      <c r="M40" s="150">
        <v>0</v>
      </c>
      <c r="N40" s="150">
        <v>0</v>
      </c>
      <c r="O40" s="150">
        <v>0</v>
      </c>
      <c r="P40" s="150">
        <v>11758</v>
      </c>
      <c r="Q40" s="97">
        <f>SUM(R40:U40)</f>
        <v>2848</v>
      </c>
      <c r="R40" s="150">
        <v>0</v>
      </c>
      <c r="S40" s="150">
        <v>42</v>
      </c>
      <c r="T40" s="150">
        <v>0</v>
      </c>
      <c r="U40" s="150">
        <v>2806</v>
      </c>
      <c r="V40" s="98">
        <f t="shared" si="4"/>
        <v>0.86023457820091276</v>
      </c>
      <c r="W40" s="85" t="s">
        <v>60</v>
      </c>
      <c r="X40" s="151" t="str">
        <f>+B40</f>
        <v>Xã Hương Vĩnh</v>
      </c>
      <c r="Y40" s="100"/>
      <c r="Z40" s="101" t="s">
        <v>101</v>
      </c>
    </row>
    <row r="41" spans="1:26" s="133" customFormat="1" ht="19.5" customHeight="1">
      <c r="A41" s="86">
        <v>11</v>
      </c>
      <c r="B41" s="153" t="s">
        <v>103</v>
      </c>
      <c r="C41" s="154">
        <f>C42</f>
        <v>7027</v>
      </c>
      <c r="D41" s="154">
        <f t="shared" ref="D41:U41" si="24">D42</f>
        <v>1030</v>
      </c>
      <c r="E41" s="154">
        <f t="shared" si="24"/>
        <v>1750</v>
      </c>
      <c r="F41" s="154">
        <f t="shared" si="24"/>
        <v>4247</v>
      </c>
      <c r="G41" s="154">
        <f t="shared" si="24"/>
        <v>7027</v>
      </c>
      <c r="H41" s="154">
        <f t="shared" si="24"/>
        <v>4551</v>
      </c>
      <c r="I41" s="154">
        <f t="shared" si="24"/>
        <v>0</v>
      </c>
      <c r="J41" s="154">
        <f t="shared" si="24"/>
        <v>2384</v>
      </c>
      <c r="K41" s="154">
        <f t="shared" si="24"/>
        <v>254</v>
      </c>
      <c r="L41" s="154">
        <f t="shared" si="24"/>
        <v>350</v>
      </c>
      <c r="M41" s="154">
        <f t="shared" si="24"/>
        <v>200</v>
      </c>
      <c r="N41" s="154">
        <f t="shared" si="24"/>
        <v>0</v>
      </c>
      <c r="O41" s="154">
        <f t="shared" si="24"/>
        <v>280</v>
      </c>
      <c r="P41" s="154">
        <f t="shared" si="24"/>
        <v>1083</v>
      </c>
      <c r="Q41" s="154">
        <f t="shared" si="24"/>
        <v>2476</v>
      </c>
      <c r="R41" s="154">
        <f t="shared" si="24"/>
        <v>2476</v>
      </c>
      <c r="S41" s="154">
        <f t="shared" si="24"/>
        <v>0</v>
      </c>
      <c r="T41" s="154">
        <f t="shared" si="24"/>
        <v>0</v>
      </c>
      <c r="U41" s="154">
        <f t="shared" si="24"/>
        <v>0</v>
      </c>
      <c r="V41" s="89"/>
      <c r="W41" s="90" t="s">
        <v>60</v>
      </c>
      <c r="X41" s="91"/>
      <c r="Y41" s="92"/>
      <c r="Z41" s="93" t="s">
        <v>104</v>
      </c>
    </row>
    <row r="42" spans="1:26" s="152" customFormat="1" ht="19.5" customHeight="1">
      <c r="A42" s="95" t="s">
        <v>14</v>
      </c>
      <c r="B42" s="149" t="s">
        <v>105</v>
      </c>
      <c r="C42" s="155">
        <v>7027</v>
      </c>
      <c r="D42" s="155">
        <v>1030</v>
      </c>
      <c r="E42" s="155">
        <v>1750</v>
      </c>
      <c r="F42" s="155">
        <v>4247</v>
      </c>
      <c r="G42" s="155">
        <v>7027</v>
      </c>
      <c r="H42" s="97">
        <f>SUM(I42:P42)</f>
        <v>4551</v>
      </c>
      <c r="I42" s="155">
        <v>0</v>
      </c>
      <c r="J42" s="155">
        <v>2384</v>
      </c>
      <c r="K42" s="155">
        <v>254</v>
      </c>
      <c r="L42" s="155">
        <v>350</v>
      </c>
      <c r="M42" s="155">
        <v>200</v>
      </c>
      <c r="N42" s="155">
        <v>0</v>
      </c>
      <c r="O42" s="155">
        <v>280</v>
      </c>
      <c r="P42" s="155">
        <v>1083</v>
      </c>
      <c r="Q42" s="97">
        <f>SUM(R42:U42)</f>
        <v>2476</v>
      </c>
      <c r="R42" s="155">
        <v>2476</v>
      </c>
      <c r="S42" s="155">
        <v>0</v>
      </c>
      <c r="T42" s="155">
        <v>0</v>
      </c>
      <c r="U42" s="155">
        <v>0</v>
      </c>
      <c r="V42" s="98">
        <f t="shared" si="4"/>
        <v>0.64764479863384095</v>
      </c>
      <c r="W42" s="85" t="s">
        <v>60</v>
      </c>
      <c r="X42" s="151" t="str">
        <f>+B42</f>
        <v>Xã Đức Bồng</v>
      </c>
      <c r="Y42" s="101"/>
      <c r="Z42" s="101" t="s">
        <v>104</v>
      </c>
    </row>
    <row r="43" spans="1:26" s="118" customFormat="1" ht="19.5" customHeight="1">
      <c r="A43" s="113">
        <v>12</v>
      </c>
      <c r="B43" s="114" t="s">
        <v>106</v>
      </c>
      <c r="C43" s="88">
        <f>C44</f>
        <v>19642</v>
      </c>
      <c r="D43" s="88">
        <f t="shared" ref="D43:U43" si="25">D44</f>
        <v>11142</v>
      </c>
      <c r="E43" s="88">
        <f t="shared" si="25"/>
        <v>310</v>
      </c>
      <c r="F43" s="88">
        <f t="shared" si="25"/>
        <v>8190</v>
      </c>
      <c r="G43" s="88">
        <f t="shared" si="25"/>
        <v>19642</v>
      </c>
      <c r="H43" s="88">
        <f t="shared" si="25"/>
        <v>11934</v>
      </c>
      <c r="I43" s="88">
        <f t="shared" si="25"/>
        <v>611</v>
      </c>
      <c r="J43" s="88">
        <f t="shared" si="25"/>
        <v>3074</v>
      </c>
      <c r="K43" s="88">
        <f t="shared" si="25"/>
        <v>0</v>
      </c>
      <c r="L43" s="88">
        <f t="shared" si="25"/>
        <v>350</v>
      </c>
      <c r="M43" s="88">
        <f t="shared" si="25"/>
        <v>493</v>
      </c>
      <c r="N43" s="88">
        <f t="shared" si="25"/>
        <v>6025</v>
      </c>
      <c r="O43" s="88">
        <f t="shared" si="25"/>
        <v>814</v>
      </c>
      <c r="P43" s="88">
        <f t="shared" si="25"/>
        <v>567</v>
      </c>
      <c r="Q43" s="88">
        <f t="shared" si="25"/>
        <v>7708</v>
      </c>
      <c r="R43" s="88">
        <f t="shared" si="25"/>
        <v>6317</v>
      </c>
      <c r="S43" s="88">
        <f t="shared" si="25"/>
        <v>679</v>
      </c>
      <c r="T43" s="88">
        <f t="shared" si="25"/>
        <v>0</v>
      </c>
      <c r="U43" s="88">
        <f t="shared" si="25"/>
        <v>712</v>
      </c>
      <c r="V43" s="89"/>
      <c r="W43" s="90" t="s">
        <v>60</v>
      </c>
      <c r="X43" s="91"/>
      <c r="Y43" s="92"/>
      <c r="Z43" s="93" t="s">
        <v>107</v>
      </c>
    </row>
    <row r="44" spans="1:26" s="156" customFormat="1" ht="19.5" customHeight="1">
      <c r="A44" s="95" t="s">
        <v>14</v>
      </c>
      <c r="B44" s="149" t="s">
        <v>108</v>
      </c>
      <c r="C44" s="150">
        <v>19642</v>
      </c>
      <c r="D44" s="150">
        <v>11142</v>
      </c>
      <c r="E44" s="150">
        <v>310</v>
      </c>
      <c r="F44" s="150">
        <v>8190</v>
      </c>
      <c r="G44" s="150">
        <v>19642</v>
      </c>
      <c r="H44" s="97">
        <f>SUM(I44:P44)</f>
        <v>11934</v>
      </c>
      <c r="I44" s="150">
        <v>611</v>
      </c>
      <c r="J44" s="150">
        <v>3074</v>
      </c>
      <c r="K44" s="150">
        <v>0</v>
      </c>
      <c r="L44" s="150">
        <v>350</v>
      </c>
      <c r="M44" s="150">
        <v>493</v>
      </c>
      <c r="N44" s="150">
        <v>6025</v>
      </c>
      <c r="O44" s="150">
        <v>814</v>
      </c>
      <c r="P44" s="150">
        <v>567</v>
      </c>
      <c r="Q44" s="97">
        <f>SUM(R44:U44)</f>
        <v>7708</v>
      </c>
      <c r="R44" s="150">
        <v>6317</v>
      </c>
      <c r="S44" s="150">
        <v>679</v>
      </c>
      <c r="T44" s="150">
        <v>0</v>
      </c>
      <c r="U44" s="150">
        <v>712</v>
      </c>
      <c r="V44" s="98">
        <f t="shared" si="4"/>
        <v>0.60757560329905302</v>
      </c>
      <c r="W44" s="85" t="s">
        <v>60</v>
      </c>
      <c r="X44" s="151" t="str">
        <f>+B44</f>
        <v>Xã An Lộc</v>
      </c>
      <c r="Y44" s="101"/>
      <c r="Z44" s="101" t="s">
        <v>107</v>
      </c>
    </row>
    <row r="45" spans="1:26" s="156" customFormat="1" ht="19.5" customHeight="1">
      <c r="A45" s="113"/>
      <c r="B45" s="157" t="s">
        <v>12</v>
      </c>
      <c r="C45" s="115">
        <f>+C9+C11+C14+C16+C18+C21+C23+C31+C37+C39+C41+C43</f>
        <v>500384.01500000001</v>
      </c>
      <c r="D45" s="115">
        <f t="shared" ref="D45:U45" si="26">+D9+D11+D14+D16+D18+D21+D23+D31+D37+D39+D41+D43</f>
        <v>118664.2</v>
      </c>
      <c r="E45" s="115">
        <f t="shared" si="26"/>
        <v>91458</v>
      </c>
      <c r="F45" s="115">
        <f t="shared" si="26"/>
        <v>287139.8</v>
      </c>
      <c r="G45" s="115">
        <f t="shared" si="26"/>
        <v>500384.01500000001</v>
      </c>
      <c r="H45" s="115">
        <f t="shared" si="26"/>
        <v>248738.0214</v>
      </c>
      <c r="I45" s="115">
        <f t="shared" si="26"/>
        <v>1305</v>
      </c>
      <c r="J45" s="115">
        <f t="shared" si="26"/>
        <v>51351</v>
      </c>
      <c r="K45" s="115">
        <f t="shared" si="26"/>
        <v>12848.0214</v>
      </c>
      <c r="L45" s="115">
        <f t="shared" si="26"/>
        <v>7179</v>
      </c>
      <c r="M45" s="115">
        <f t="shared" si="26"/>
        <v>12611</v>
      </c>
      <c r="N45" s="115">
        <f t="shared" si="26"/>
        <v>59651</v>
      </c>
      <c r="O45" s="115">
        <f t="shared" si="26"/>
        <v>34624</v>
      </c>
      <c r="P45" s="115">
        <f t="shared" si="26"/>
        <v>69169</v>
      </c>
      <c r="Q45" s="115">
        <f t="shared" si="26"/>
        <v>251646</v>
      </c>
      <c r="R45" s="115">
        <f t="shared" si="26"/>
        <v>117230</v>
      </c>
      <c r="S45" s="115">
        <f t="shared" si="26"/>
        <v>25257</v>
      </c>
      <c r="T45" s="115">
        <f t="shared" si="26"/>
        <v>36386</v>
      </c>
      <c r="U45" s="115">
        <f t="shared" si="26"/>
        <v>72773</v>
      </c>
      <c r="V45" s="89">
        <f t="shared" si="4"/>
        <v>0.49709425949587938</v>
      </c>
      <c r="W45" s="85"/>
      <c r="X45" s="151"/>
      <c r="Y45" s="101"/>
      <c r="Z45" s="101"/>
    </row>
    <row r="46" spans="1:26" s="161" customFormat="1" ht="12.75">
      <c r="A46" s="158"/>
      <c r="B46" s="158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60"/>
      <c r="W46" s="158"/>
      <c r="Y46" s="162"/>
      <c r="Z46" s="127"/>
    </row>
    <row r="47" spans="1:26" s="161" customFormat="1" ht="12.75">
      <c r="A47" s="158"/>
      <c r="B47" s="158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60"/>
      <c r="W47" s="158"/>
      <c r="Y47" s="162"/>
      <c r="Z47" s="127"/>
    </row>
    <row r="48" spans="1:26" s="161" customFormat="1" ht="12.75">
      <c r="A48" s="158"/>
      <c r="B48" s="158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60"/>
      <c r="W48" s="158"/>
      <c r="Y48" s="162"/>
      <c r="Z48" s="127"/>
    </row>
    <row r="49" spans="1:26" s="161" customFormat="1" ht="12.75">
      <c r="A49" s="158"/>
      <c r="B49" s="158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60"/>
      <c r="W49" s="158"/>
      <c r="Y49" s="162"/>
      <c r="Z49" s="127"/>
    </row>
    <row r="50" spans="1:26" s="161" customFormat="1" ht="12.75">
      <c r="A50" s="158"/>
      <c r="B50" s="158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60"/>
      <c r="W50" s="158"/>
      <c r="Y50" s="162"/>
      <c r="Z50" s="127"/>
    </row>
    <row r="51" spans="1:26" s="161" customFormat="1" ht="12.75">
      <c r="A51" s="158"/>
      <c r="B51" s="158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60"/>
      <c r="W51" s="158"/>
      <c r="Y51" s="162"/>
      <c r="Z51" s="127"/>
    </row>
    <row r="52" spans="1:26" s="161" customFormat="1" ht="12.75">
      <c r="A52" s="158"/>
      <c r="B52" s="158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60"/>
      <c r="W52" s="158"/>
      <c r="Y52" s="162"/>
      <c r="Z52" s="127"/>
    </row>
    <row r="53" spans="1:26" s="161" customFormat="1" ht="12.75">
      <c r="A53" s="158"/>
      <c r="B53" s="158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60"/>
      <c r="W53" s="158"/>
      <c r="Y53" s="162"/>
      <c r="Z53" s="127"/>
    </row>
    <row r="54" spans="1:26" s="161" customFormat="1" ht="12.75">
      <c r="A54" s="158"/>
      <c r="B54" s="158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60"/>
      <c r="W54" s="158"/>
      <c r="Y54" s="162"/>
      <c r="Z54" s="127"/>
    </row>
    <row r="55" spans="1:26" s="161" customFormat="1" ht="12.75">
      <c r="A55" s="158"/>
      <c r="B55" s="158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60"/>
      <c r="W55" s="158"/>
      <c r="Y55" s="162"/>
      <c r="Z55" s="127"/>
    </row>
    <row r="56" spans="1:26" s="161" customFormat="1" ht="12.75">
      <c r="A56" s="158"/>
      <c r="B56" s="158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60"/>
      <c r="W56" s="158"/>
      <c r="Y56" s="162"/>
      <c r="Z56" s="127"/>
    </row>
    <row r="57" spans="1:26" s="161" customFormat="1" ht="12.75">
      <c r="A57" s="158"/>
      <c r="B57" s="158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60"/>
      <c r="W57" s="158"/>
      <c r="Y57" s="162"/>
      <c r="Z57" s="127"/>
    </row>
    <row r="58" spans="1:26" s="161" customFormat="1" ht="12.75">
      <c r="A58" s="158"/>
      <c r="B58" s="158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60"/>
      <c r="W58" s="158"/>
      <c r="Y58" s="162"/>
      <c r="Z58" s="127"/>
    </row>
    <row r="59" spans="1:26" s="161" customFormat="1" ht="12.75">
      <c r="A59" s="158"/>
      <c r="B59" s="158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60"/>
      <c r="W59" s="158"/>
      <c r="Y59" s="162"/>
      <c r="Z59" s="127"/>
    </row>
    <row r="60" spans="1:26" s="161" customFormat="1" ht="12.75">
      <c r="A60" s="158"/>
      <c r="B60" s="158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60"/>
      <c r="W60" s="158"/>
      <c r="Y60" s="162"/>
      <c r="Z60" s="127"/>
    </row>
    <row r="61" spans="1:26" s="161" customFormat="1" ht="12.75">
      <c r="A61" s="158"/>
      <c r="B61" s="158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60"/>
      <c r="W61" s="158"/>
      <c r="Y61" s="162"/>
      <c r="Z61" s="127"/>
    </row>
    <row r="62" spans="1:26" s="161" customFormat="1" ht="12.75">
      <c r="A62" s="158"/>
      <c r="B62" s="158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60"/>
      <c r="W62" s="158"/>
      <c r="Y62" s="162"/>
      <c r="Z62" s="127"/>
    </row>
    <row r="63" spans="1:26" s="161" customFormat="1" ht="12.75">
      <c r="A63" s="158"/>
      <c r="B63" s="158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60"/>
      <c r="W63" s="158"/>
      <c r="Y63" s="162"/>
      <c r="Z63" s="127"/>
    </row>
    <row r="64" spans="1:26" s="161" customFormat="1" ht="12.75">
      <c r="A64" s="158"/>
      <c r="B64" s="158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60"/>
      <c r="W64" s="158"/>
      <c r="Y64" s="162"/>
      <c r="Z64" s="127"/>
    </row>
    <row r="65" spans="1:26" s="161" customFormat="1" ht="12.75">
      <c r="A65" s="158"/>
      <c r="B65" s="158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60"/>
      <c r="W65" s="158"/>
      <c r="Y65" s="162"/>
      <c r="Z65" s="127"/>
    </row>
    <row r="66" spans="1:26" s="161" customFormat="1" ht="12.75">
      <c r="A66" s="158"/>
      <c r="B66" s="158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60"/>
      <c r="W66" s="158"/>
      <c r="Y66" s="162"/>
      <c r="Z66" s="127"/>
    </row>
    <row r="67" spans="1:26" s="161" customFormat="1" ht="12.75">
      <c r="A67" s="158"/>
      <c r="B67" s="158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60"/>
      <c r="W67" s="158"/>
      <c r="Y67" s="162"/>
      <c r="Z67" s="127"/>
    </row>
    <row r="68" spans="1:26" s="161" customFormat="1" ht="12.75">
      <c r="A68" s="158"/>
      <c r="B68" s="158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60"/>
      <c r="W68" s="158"/>
      <c r="Y68" s="162"/>
      <c r="Z68" s="127"/>
    </row>
    <row r="69" spans="1:26" s="161" customFormat="1" ht="12.75">
      <c r="A69" s="158"/>
      <c r="B69" s="158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60"/>
      <c r="W69" s="158"/>
      <c r="Y69" s="162"/>
      <c r="Z69" s="127"/>
    </row>
    <row r="70" spans="1:26" s="161" customFormat="1" ht="12.75">
      <c r="A70" s="158"/>
      <c r="B70" s="158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60"/>
      <c r="W70" s="158"/>
      <c r="Y70" s="162"/>
      <c r="Z70" s="127"/>
    </row>
    <row r="71" spans="1:26" s="161" customFormat="1" ht="12.75">
      <c r="A71" s="158"/>
      <c r="B71" s="158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60"/>
      <c r="W71" s="158"/>
      <c r="Y71" s="162"/>
      <c r="Z71" s="127"/>
    </row>
    <row r="72" spans="1:26" s="161" customFormat="1" ht="12.75">
      <c r="A72" s="158"/>
      <c r="B72" s="158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60"/>
      <c r="W72" s="158"/>
      <c r="Y72" s="162"/>
      <c r="Z72" s="127"/>
    </row>
    <row r="73" spans="1:26" s="161" customFormat="1" ht="12.75">
      <c r="A73" s="158"/>
      <c r="B73" s="158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60"/>
      <c r="W73" s="158"/>
      <c r="Y73" s="162"/>
      <c r="Z73" s="127"/>
    </row>
    <row r="74" spans="1:26" s="161" customFormat="1" ht="12.75">
      <c r="A74" s="158"/>
      <c r="B74" s="158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60"/>
      <c r="W74" s="158"/>
      <c r="Y74" s="162"/>
      <c r="Z74" s="127"/>
    </row>
    <row r="75" spans="1:26" s="161" customFormat="1" ht="12.75">
      <c r="A75" s="158"/>
      <c r="B75" s="158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60"/>
      <c r="W75" s="158"/>
      <c r="Y75" s="162"/>
      <c r="Z75" s="127"/>
    </row>
    <row r="76" spans="1:26" s="161" customFormat="1" ht="12.75">
      <c r="A76" s="158"/>
      <c r="B76" s="158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60"/>
      <c r="W76" s="158"/>
      <c r="Y76" s="162"/>
      <c r="Z76" s="127"/>
    </row>
    <row r="77" spans="1:26" s="161" customFormat="1" ht="12.75">
      <c r="A77" s="158"/>
      <c r="B77" s="158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60"/>
      <c r="W77" s="158"/>
      <c r="Y77" s="162"/>
      <c r="Z77" s="127"/>
    </row>
    <row r="78" spans="1:26" s="161" customFormat="1" ht="12.75">
      <c r="A78" s="158"/>
      <c r="B78" s="158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60"/>
      <c r="W78" s="158"/>
      <c r="Y78" s="162"/>
      <c r="Z78" s="127"/>
    </row>
    <row r="79" spans="1:26" s="161" customFormat="1" ht="12.75">
      <c r="A79" s="158"/>
      <c r="B79" s="158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60"/>
      <c r="W79" s="158"/>
      <c r="Y79" s="162"/>
      <c r="Z79" s="127"/>
    </row>
    <row r="80" spans="1:26" s="161" customFormat="1" ht="12.75">
      <c r="A80" s="158"/>
      <c r="B80" s="158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60"/>
      <c r="W80" s="158"/>
      <c r="Y80" s="162"/>
      <c r="Z80" s="127"/>
    </row>
    <row r="81" spans="1:26" s="161" customFormat="1" ht="12.75">
      <c r="A81" s="158"/>
      <c r="B81" s="158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60"/>
      <c r="W81" s="158"/>
      <c r="Y81" s="162"/>
      <c r="Z81" s="127"/>
    </row>
    <row r="82" spans="1:26" s="161" customFormat="1" ht="12.75">
      <c r="A82" s="158"/>
      <c r="B82" s="158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60"/>
      <c r="W82" s="158"/>
      <c r="Y82" s="162"/>
      <c r="Z82" s="127"/>
    </row>
    <row r="83" spans="1:26" s="161" customFormat="1" ht="12.75">
      <c r="A83" s="158"/>
      <c r="B83" s="158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60"/>
      <c r="W83" s="158"/>
      <c r="Y83" s="162"/>
      <c r="Z83" s="127"/>
    </row>
    <row r="84" spans="1:26" s="161" customFormat="1" ht="12.75">
      <c r="A84" s="158"/>
      <c r="B84" s="158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60"/>
      <c r="W84" s="158"/>
      <c r="Y84" s="162"/>
      <c r="Z84" s="127"/>
    </row>
    <row r="85" spans="1:26" s="161" customFormat="1" ht="12.75">
      <c r="A85" s="158"/>
      <c r="B85" s="158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60"/>
      <c r="W85" s="158"/>
      <c r="Y85" s="162"/>
      <c r="Z85" s="127"/>
    </row>
    <row r="86" spans="1:26" s="161" customFormat="1" ht="12.75">
      <c r="A86" s="158"/>
      <c r="B86" s="158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60"/>
      <c r="W86" s="158"/>
      <c r="Y86" s="162"/>
      <c r="Z86" s="127"/>
    </row>
    <row r="87" spans="1:26" s="161" customFormat="1" ht="12.75">
      <c r="A87" s="158"/>
      <c r="B87" s="158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60"/>
      <c r="W87" s="158"/>
      <c r="Y87" s="162"/>
      <c r="Z87" s="127"/>
    </row>
    <row r="88" spans="1:26" s="161" customFormat="1" ht="12.75">
      <c r="A88" s="158"/>
      <c r="B88" s="158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60"/>
      <c r="W88" s="158"/>
      <c r="Y88" s="162"/>
      <c r="Z88" s="127"/>
    </row>
    <row r="89" spans="1:26" s="161" customFormat="1" ht="12.75">
      <c r="A89" s="158"/>
      <c r="B89" s="158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60"/>
      <c r="W89" s="158"/>
      <c r="Y89" s="162"/>
      <c r="Z89" s="127"/>
    </row>
    <row r="90" spans="1:26" s="161" customFormat="1" ht="12.75">
      <c r="A90" s="158"/>
      <c r="B90" s="158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60"/>
      <c r="W90" s="158"/>
      <c r="Y90" s="162"/>
      <c r="Z90" s="127"/>
    </row>
    <row r="91" spans="1:26" s="161" customFormat="1" ht="12.75">
      <c r="A91" s="158"/>
      <c r="B91" s="158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60"/>
      <c r="W91" s="158"/>
      <c r="Y91" s="162"/>
      <c r="Z91" s="127"/>
    </row>
    <row r="92" spans="1:26" s="161" customFormat="1" ht="12.75">
      <c r="A92" s="158"/>
      <c r="B92" s="158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60"/>
      <c r="W92" s="158"/>
      <c r="Y92" s="162"/>
      <c r="Z92" s="127"/>
    </row>
    <row r="93" spans="1:26" s="161" customFormat="1" ht="12.75">
      <c r="A93" s="158"/>
      <c r="B93" s="158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60"/>
      <c r="W93" s="158"/>
      <c r="Y93" s="162"/>
      <c r="Z93" s="127"/>
    </row>
    <row r="94" spans="1:26" s="161" customFormat="1" ht="12.75">
      <c r="A94" s="158"/>
      <c r="B94" s="158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60"/>
      <c r="W94" s="158"/>
      <c r="Y94" s="162"/>
      <c r="Z94" s="127"/>
    </row>
    <row r="95" spans="1:26" s="161" customFormat="1" ht="12.75">
      <c r="A95" s="158"/>
      <c r="B95" s="158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60"/>
      <c r="W95" s="158"/>
      <c r="Y95" s="162"/>
      <c r="Z95" s="127"/>
    </row>
    <row r="96" spans="1:26" s="161" customFormat="1" ht="12.75">
      <c r="A96" s="158"/>
      <c r="B96" s="158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60"/>
      <c r="W96" s="158"/>
      <c r="Y96" s="162"/>
      <c r="Z96" s="127"/>
    </row>
    <row r="97" spans="1:26" s="161" customFormat="1" ht="12.75">
      <c r="A97" s="158"/>
      <c r="B97" s="158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60"/>
      <c r="W97" s="158"/>
      <c r="Y97" s="162"/>
      <c r="Z97" s="127"/>
    </row>
    <row r="98" spans="1:26" s="161" customFormat="1" ht="12.75">
      <c r="A98" s="158"/>
      <c r="B98" s="158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60"/>
      <c r="W98" s="158"/>
      <c r="Y98" s="162"/>
      <c r="Z98" s="127"/>
    </row>
    <row r="99" spans="1:26" s="161" customFormat="1" ht="12.75">
      <c r="A99" s="158"/>
      <c r="B99" s="158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60"/>
      <c r="W99" s="158"/>
      <c r="Y99" s="162"/>
      <c r="Z99" s="127"/>
    </row>
    <row r="100" spans="1:26" s="161" customFormat="1" ht="12.75">
      <c r="A100" s="158"/>
      <c r="B100" s="158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60"/>
      <c r="W100" s="158"/>
      <c r="Y100" s="162"/>
      <c r="Z100" s="127"/>
    </row>
    <row r="101" spans="1:26" s="161" customFormat="1" ht="12.75">
      <c r="A101" s="158"/>
      <c r="B101" s="158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60"/>
      <c r="W101" s="158"/>
      <c r="Y101" s="162"/>
      <c r="Z101" s="127"/>
    </row>
    <row r="102" spans="1:26" s="161" customFormat="1" ht="12.75">
      <c r="A102" s="158"/>
      <c r="B102" s="158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60"/>
      <c r="W102" s="158"/>
      <c r="Y102" s="162"/>
      <c r="Z102" s="127"/>
    </row>
    <row r="103" spans="1:26" s="62" customFormat="1" ht="12.75">
      <c r="A103" s="163"/>
      <c r="B103" s="163"/>
      <c r="C103" s="164"/>
      <c r="D103" s="164"/>
      <c r="E103" s="164"/>
      <c r="F103" s="164"/>
      <c r="G103" s="164"/>
      <c r="H103" s="164"/>
      <c r="I103" s="164"/>
      <c r="J103" s="159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5"/>
      <c r="W103" s="158"/>
      <c r="Y103" s="166"/>
      <c r="Z103" s="167"/>
    </row>
    <row r="104" spans="1:26" s="62" customFormat="1" ht="12.75">
      <c r="A104" s="163"/>
      <c r="B104" s="163"/>
      <c r="C104" s="164"/>
      <c r="D104" s="164"/>
      <c r="E104" s="164"/>
      <c r="F104" s="164"/>
      <c r="G104" s="164"/>
      <c r="H104" s="164"/>
      <c r="I104" s="164"/>
      <c r="J104" s="159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5"/>
      <c r="W104" s="158"/>
      <c r="Y104" s="166"/>
      <c r="Z104" s="167"/>
    </row>
    <row r="105" spans="1:26" s="62" customFormat="1" ht="12.75">
      <c r="A105" s="163"/>
      <c r="B105" s="163"/>
      <c r="C105" s="164"/>
      <c r="D105" s="164"/>
      <c r="E105" s="164"/>
      <c r="F105" s="164"/>
      <c r="G105" s="164"/>
      <c r="H105" s="164"/>
      <c r="I105" s="164"/>
      <c r="J105" s="159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5"/>
      <c r="W105" s="158"/>
      <c r="Y105" s="166"/>
      <c r="Z105" s="167"/>
    </row>
    <row r="106" spans="1:26" s="62" customFormat="1" ht="12.75">
      <c r="A106" s="163"/>
      <c r="B106" s="163"/>
      <c r="C106" s="164"/>
      <c r="D106" s="164"/>
      <c r="E106" s="164"/>
      <c r="F106" s="164"/>
      <c r="G106" s="164"/>
      <c r="H106" s="164"/>
      <c r="I106" s="164"/>
      <c r="J106" s="159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5"/>
      <c r="W106" s="158"/>
      <c r="Y106" s="166"/>
      <c r="Z106" s="167"/>
    </row>
    <row r="107" spans="1:26" s="62" customFormat="1" ht="12.75">
      <c r="A107" s="163"/>
      <c r="B107" s="163"/>
      <c r="C107" s="164"/>
      <c r="D107" s="164"/>
      <c r="E107" s="164"/>
      <c r="F107" s="164"/>
      <c r="G107" s="164"/>
      <c r="H107" s="164"/>
      <c r="I107" s="164"/>
      <c r="J107" s="159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5"/>
      <c r="W107" s="158"/>
      <c r="Y107" s="166"/>
      <c r="Z107" s="167"/>
    </row>
    <row r="108" spans="1:26" s="62" customFormat="1" ht="12.75">
      <c r="A108" s="163"/>
      <c r="B108" s="163"/>
      <c r="C108" s="164"/>
      <c r="D108" s="164"/>
      <c r="E108" s="164"/>
      <c r="F108" s="164"/>
      <c r="G108" s="164"/>
      <c r="H108" s="164"/>
      <c r="I108" s="164"/>
      <c r="J108" s="159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5"/>
      <c r="W108" s="158"/>
      <c r="Y108" s="166"/>
      <c r="Z108" s="167"/>
    </row>
    <row r="109" spans="1:26" s="62" customFormat="1" ht="12.75">
      <c r="A109" s="163"/>
      <c r="B109" s="163"/>
      <c r="C109" s="164"/>
      <c r="D109" s="164"/>
      <c r="E109" s="164"/>
      <c r="F109" s="164"/>
      <c r="G109" s="164"/>
      <c r="H109" s="164"/>
      <c r="I109" s="164"/>
      <c r="J109" s="159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5"/>
      <c r="W109" s="158"/>
      <c r="Y109" s="166"/>
      <c r="Z109" s="167"/>
    </row>
    <row r="110" spans="1:26" s="62" customFormat="1" ht="12.75">
      <c r="A110" s="163"/>
      <c r="B110" s="163"/>
      <c r="C110" s="164"/>
      <c r="D110" s="164"/>
      <c r="E110" s="164"/>
      <c r="F110" s="164"/>
      <c r="G110" s="164"/>
      <c r="H110" s="164"/>
      <c r="I110" s="164"/>
      <c r="J110" s="159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5"/>
      <c r="W110" s="158"/>
      <c r="Y110" s="166"/>
      <c r="Z110" s="167"/>
    </row>
    <row r="111" spans="1:26" s="62" customFormat="1" ht="12.75">
      <c r="A111" s="163"/>
      <c r="B111" s="163"/>
      <c r="C111" s="164"/>
      <c r="D111" s="164"/>
      <c r="E111" s="164"/>
      <c r="F111" s="164"/>
      <c r="G111" s="164"/>
      <c r="H111" s="164"/>
      <c r="I111" s="164"/>
      <c r="J111" s="159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5"/>
      <c r="W111" s="158"/>
      <c r="Y111" s="166"/>
      <c r="Z111" s="167"/>
    </row>
    <row r="112" spans="1:26" s="62" customFormat="1" ht="12.75">
      <c r="A112" s="163"/>
      <c r="B112" s="163"/>
      <c r="C112" s="164"/>
      <c r="D112" s="164"/>
      <c r="E112" s="164"/>
      <c r="F112" s="164"/>
      <c r="G112" s="164"/>
      <c r="H112" s="164"/>
      <c r="I112" s="164"/>
      <c r="J112" s="159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5"/>
      <c r="W112" s="158"/>
      <c r="Y112" s="166"/>
      <c r="Z112" s="167"/>
    </row>
    <row r="113" spans="1:26" s="62" customFormat="1" ht="12.75">
      <c r="A113" s="163"/>
      <c r="B113" s="163"/>
      <c r="C113" s="164"/>
      <c r="D113" s="164"/>
      <c r="E113" s="164"/>
      <c r="F113" s="164"/>
      <c r="G113" s="164"/>
      <c r="H113" s="164"/>
      <c r="I113" s="164"/>
      <c r="J113" s="159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5"/>
      <c r="W113" s="158"/>
      <c r="Y113" s="166"/>
      <c r="Z113" s="167"/>
    </row>
    <row r="114" spans="1:26" s="62" customFormat="1" ht="12.75">
      <c r="A114" s="163"/>
      <c r="B114" s="163"/>
      <c r="C114" s="164"/>
      <c r="D114" s="164"/>
      <c r="E114" s="164"/>
      <c r="F114" s="164"/>
      <c r="G114" s="164"/>
      <c r="H114" s="164"/>
      <c r="I114" s="164"/>
      <c r="J114" s="159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5"/>
      <c r="W114" s="158"/>
      <c r="Y114" s="166"/>
      <c r="Z114" s="167"/>
    </row>
    <row r="115" spans="1:26" s="62" customFormat="1" ht="12.75">
      <c r="A115" s="163"/>
      <c r="B115" s="163"/>
      <c r="C115" s="164"/>
      <c r="D115" s="164"/>
      <c r="E115" s="164"/>
      <c r="F115" s="164"/>
      <c r="G115" s="164"/>
      <c r="H115" s="164"/>
      <c r="I115" s="164"/>
      <c r="J115" s="159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5"/>
      <c r="W115" s="158"/>
      <c r="Y115" s="166"/>
      <c r="Z115" s="167"/>
    </row>
    <row r="116" spans="1:26" s="62" customFormat="1" ht="12.75">
      <c r="A116" s="163"/>
      <c r="B116" s="163"/>
      <c r="C116" s="164"/>
      <c r="D116" s="164"/>
      <c r="E116" s="164"/>
      <c r="F116" s="164"/>
      <c r="G116" s="164"/>
      <c r="H116" s="164"/>
      <c r="I116" s="164"/>
      <c r="J116" s="159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5"/>
      <c r="W116" s="158"/>
      <c r="Y116" s="166"/>
      <c r="Z116" s="167"/>
    </row>
    <row r="117" spans="1:26" s="62" customFormat="1" ht="12.75">
      <c r="A117" s="163"/>
      <c r="B117" s="163"/>
      <c r="C117" s="164"/>
      <c r="D117" s="164"/>
      <c r="E117" s="164"/>
      <c r="F117" s="164"/>
      <c r="G117" s="164"/>
      <c r="H117" s="164"/>
      <c r="I117" s="164"/>
      <c r="J117" s="159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5"/>
      <c r="W117" s="158"/>
      <c r="Y117" s="166"/>
      <c r="Z117" s="167"/>
    </row>
    <row r="118" spans="1:26" s="62" customFormat="1" ht="12.75">
      <c r="A118" s="163"/>
      <c r="B118" s="163"/>
      <c r="C118" s="164"/>
      <c r="D118" s="164"/>
      <c r="E118" s="164"/>
      <c r="F118" s="164"/>
      <c r="G118" s="164"/>
      <c r="H118" s="164"/>
      <c r="I118" s="164"/>
      <c r="J118" s="159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5"/>
      <c r="W118" s="158"/>
      <c r="Y118" s="166"/>
      <c r="Z118" s="167"/>
    </row>
    <row r="119" spans="1:26" s="62" customFormat="1" ht="12.75">
      <c r="A119" s="163"/>
      <c r="B119" s="163"/>
      <c r="C119" s="164"/>
      <c r="D119" s="164"/>
      <c r="E119" s="164"/>
      <c r="F119" s="164"/>
      <c r="G119" s="164"/>
      <c r="H119" s="164"/>
      <c r="I119" s="164"/>
      <c r="J119" s="159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5"/>
      <c r="W119" s="158"/>
      <c r="Y119" s="166"/>
      <c r="Z119" s="167"/>
    </row>
    <row r="120" spans="1:26" s="62" customFormat="1" ht="12.75">
      <c r="A120" s="163"/>
      <c r="B120" s="163"/>
      <c r="C120" s="164"/>
      <c r="D120" s="164"/>
      <c r="E120" s="164"/>
      <c r="F120" s="164"/>
      <c r="G120" s="164"/>
      <c r="H120" s="164"/>
      <c r="I120" s="164"/>
      <c r="J120" s="159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5"/>
      <c r="W120" s="158"/>
      <c r="Y120" s="166"/>
      <c r="Z120" s="167"/>
    </row>
    <row r="121" spans="1:26" s="62" customFormat="1" ht="12.75">
      <c r="A121" s="163"/>
      <c r="B121" s="163"/>
      <c r="C121" s="164"/>
      <c r="D121" s="164"/>
      <c r="E121" s="164"/>
      <c r="F121" s="164"/>
      <c r="G121" s="164"/>
      <c r="H121" s="164"/>
      <c r="I121" s="164"/>
      <c r="J121" s="159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5"/>
      <c r="W121" s="158"/>
      <c r="Y121" s="166"/>
      <c r="Z121" s="167"/>
    </row>
    <row r="122" spans="1:26" s="62" customFormat="1" ht="12.75">
      <c r="A122" s="163"/>
      <c r="B122" s="163"/>
      <c r="C122" s="164"/>
      <c r="D122" s="164"/>
      <c r="E122" s="164"/>
      <c r="F122" s="164"/>
      <c r="G122" s="164"/>
      <c r="H122" s="164"/>
      <c r="I122" s="164"/>
      <c r="J122" s="159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5"/>
      <c r="W122" s="158"/>
      <c r="Y122" s="166"/>
      <c r="Z122" s="167"/>
    </row>
    <row r="123" spans="1:26" s="62" customFormat="1" ht="12.75">
      <c r="A123" s="163"/>
      <c r="B123" s="163"/>
      <c r="C123" s="164"/>
      <c r="D123" s="164"/>
      <c r="E123" s="164"/>
      <c r="F123" s="164"/>
      <c r="G123" s="164"/>
      <c r="H123" s="164"/>
      <c r="I123" s="164"/>
      <c r="J123" s="159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5"/>
      <c r="W123" s="158"/>
      <c r="Y123" s="166"/>
      <c r="Z123" s="167"/>
    </row>
    <row r="124" spans="1:26" s="171" customFormat="1">
      <c r="A124" s="167"/>
      <c r="B124" s="167"/>
      <c r="C124" s="168"/>
      <c r="D124" s="168"/>
      <c r="E124" s="168"/>
      <c r="F124" s="168"/>
      <c r="G124" s="168"/>
      <c r="H124" s="168"/>
      <c r="I124" s="168"/>
      <c r="J124" s="126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169"/>
      <c r="W124" s="170"/>
      <c r="X124" s="62"/>
      <c r="Y124" s="166"/>
      <c r="Z124" s="167"/>
    </row>
    <row r="125" spans="1:26" s="171" customFormat="1">
      <c r="A125" s="167"/>
      <c r="B125" s="167"/>
      <c r="C125" s="168"/>
      <c r="D125" s="168"/>
      <c r="E125" s="168"/>
      <c r="F125" s="168"/>
      <c r="G125" s="168"/>
      <c r="H125" s="168"/>
      <c r="I125" s="168"/>
      <c r="J125" s="126"/>
      <c r="K125" s="168"/>
      <c r="L125" s="168"/>
      <c r="M125" s="168"/>
      <c r="N125" s="168"/>
      <c r="O125" s="168"/>
      <c r="P125" s="168"/>
      <c r="Q125" s="168"/>
      <c r="R125" s="168"/>
      <c r="S125" s="168"/>
      <c r="T125" s="168"/>
      <c r="U125" s="168"/>
      <c r="V125" s="169"/>
      <c r="W125" s="170"/>
      <c r="X125" s="62"/>
      <c r="Y125" s="166"/>
      <c r="Z125" s="167"/>
    </row>
    <row r="126" spans="1:26" s="171" customFormat="1">
      <c r="A126" s="167"/>
      <c r="B126" s="167"/>
      <c r="C126" s="168"/>
      <c r="D126" s="168"/>
      <c r="E126" s="168"/>
      <c r="F126" s="168"/>
      <c r="G126" s="168"/>
      <c r="H126" s="168"/>
      <c r="I126" s="168"/>
      <c r="J126" s="126"/>
      <c r="K126" s="168"/>
      <c r="L126" s="168"/>
      <c r="M126" s="168"/>
      <c r="N126" s="168"/>
      <c r="O126" s="168"/>
      <c r="P126" s="168"/>
      <c r="Q126" s="168"/>
      <c r="R126" s="168"/>
      <c r="S126" s="168"/>
      <c r="T126" s="168"/>
      <c r="U126" s="168"/>
      <c r="V126" s="169"/>
      <c r="W126" s="170"/>
      <c r="X126" s="62"/>
      <c r="Y126" s="166"/>
      <c r="Z126" s="167"/>
    </row>
    <row r="127" spans="1:26" s="171" customFormat="1">
      <c r="A127" s="167"/>
      <c r="B127" s="167"/>
      <c r="C127" s="168"/>
      <c r="D127" s="168"/>
      <c r="E127" s="168"/>
      <c r="F127" s="168"/>
      <c r="G127" s="168"/>
      <c r="H127" s="168"/>
      <c r="I127" s="168"/>
      <c r="J127" s="126"/>
      <c r="K127" s="168"/>
      <c r="L127" s="168"/>
      <c r="M127" s="168"/>
      <c r="N127" s="168"/>
      <c r="O127" s="168"/>
      <c r="P127" s="168"/>
      <c r="Q127" s="168"/>
      <c r="R127" s="168"/>
      <c r="S127" s="168"/>
      <c r="T127" s="168"/>
      <c r="U127" s="168"/>
      <c r="V127" s="169"/>
      <c r="W127" s="170"/>
      <c r="X127" s="62"/>
      <c r="Y127" s="166"/>
      <c r="Z127" s="167"/>
    </row>
    <row r="128" spans="1:26" s="171" customFormat="1">
      <c r="A128" s="167"/>
      <c r="B128" s="167"/>
      <c r="C128" s="168"/>
      <c r="D128" s="168"/>
      <c r="E128" s="168"/>
      <c r="F128" s="168"/>
      <c r="G128" s="168"/>
      <c r="H128" s="168"/>
      <c r="I128" s="168"/>
      <c r="J128" s="126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9"/>
      <c r="W128" s="170"/>
      <c r="X128" s="62"/>
      <c r="Y128" s="166"/>
      <c r="Z128" s="167"/>
    </row>
    <row r="129" spans="1:26" s="171" customFormat="1">
      <c r="A129" s="167"/>
      <c r="B129" s="167"/>
      <c r="C129" s="168"/>
      <c r="D129" s="168"/>
      <c r="E129" s="168"/>
      <c r="F129" s="168"/>
      <c r="G129" s="168"/>
      <c r="H129" s="168"/>
      <c r="I129" s="168"/>
      <c r="J129" s="126"/>
      <c r="K129" s="168"/>
      <c r="L129" s="168"/>
      <c r="M129" s="168"/>
      <c r="N129" s="168"/>
      <c r="O129" s="168"/>
      <c r="P129" s="168"/>
      <c r="Q129" s="168"/>
      <c r="R129" s="168"/>
      <c r="S129" s="168"/>
      <c r="T129" s="168"/>
      <c r="U129" s="168"/>
      <c r="V129" s="169"/>
      <c r="W129" s="170"/>
      <c r="X129" s="62"/>
      <c r="Y129" s="166"/>
      <c r="Z129" s="167"/>
    </row>
    <row r="130" spans="1:26" s="171" customFormat="1">
      <c r="A130" s="167"/>
      <c r="B130" s="167"/>
      <c r="C130" s="168"/>
      <c r="D130" s="168"/>
      <c r="E130" s="168"/>
      <c r="F130" s="168"/>
      <c r="G130" s="168"/>
      <c r="H130" s="168"/>
      <c r="I130" s="168"/>
      <c r="J130" s="126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9"/>
      <c r="W130" s="170"/>
      <c r="X130" s="62"/>
      <c r="Y130" s="166"/>
      <c r="Z130" s="167"/>
    </row>
    <row r="131" spans="1:26" s="171" customFormat="1">
      <c r="A131" s="167"/>
      <c r="B131" s="167"/>
      <c r="C131" s="168"/>
      <c r="D131" s="168"/>
      <c r="E131" s="168"/>
      <c r="F131" s="168"/>
      <c r="G131" s="168"/>
      <c r="H131" s="168"/>
      <c r="I131" s="168"/>
      <c r="J131" s="126"/>
      <c r="K131" s="168"/>
      <c r="L131" s="168"/>
      <c r="M131" s="168"/>
      <c r="N131" s="168"/>
      <c r="O131" s="168"/>
      <c r="P131" s="168"/>
      <c r="Q131" s="168"/>
      <c r="R131" s="168"/>
      <c r="S131" s="168"/>
      <c r="T131" s="168"/>
      <c r="U131" s="168"/>
      <c r="V131" s="169"/>
      <c r="W131" s="170"/>
      <c r="X131" s="62"/>
      <c r="Y131" s="166"/>
      <c r="Z131" s="167"/>
    </row>
    <row r="132" spans="1:26" s="171" customFormat="1">
      <c r="A132" s="167"/>
      <c r="B132" s="167"/>
      <c r="C132" s="168"/>
      <c r="D132" s="168"/>
      <c r="E132" s="168"/>
      <c r="F132" s="168"/>
      <c r="G132" s="168"/>
      <c r="H132" s="168"/>
      <c r="I132" s="168"/>
      <c r="J132" s="126"/>
      <c r="K132" s="168"/>
      <c r="L132" s="168"/>
      <c r="M132" s="168"/>
      <c r="N132" s="168"/>
      <c r="O132" s="168"/>
      <c r="P132" s="168"/>
      <c r="Q132" s="168"/>
      <c r="R132" s="168"/>
      <c r="S132" s="168"/>
      <c r="T132" s="168"/>
      <c r="U132" s="168"/>
      <c r="V132" s="169"/>
      <c r="W132" s="170"/>
      <c r="X132" s="62"/>
      <c r="Y132" s="166"/>
      <c r="Z132" s="167"/>
    </row>
    <row r="133" spans="1:26" s="171" customFormat="1">
      <c r="A133" s="167"/>
      <c r="B133" s="167"/>
      <c r="C133" s="168"/>
      <c r="D133" s="168"/>
      <c r="E133" s="168"/>
      <c r="F133" s="168"/>
      <c r="G133" s="168"/>
      <c r="H133" s="168"/>
      <c r="I133" s="168"/>
      <c r="J133" s="126"/>
      <c r="K133" s="168"/>
      <c r="L133" s="168"/>
      <c r="M133" s="168"/>
      <c r="N133" s="168"/>
      <c r="O133" s="168"/>
      <c r="P133" s="168"/>
      <c r="Q133" s="168"/>
      <c r="R133" s="168"/>
      <c r="S133" s="168"/>
      <c r="T133" s="168"/>
      <c r="U133" s="168"/>
      <c r="V133" s="169"/>
      <c r="W133" s="170"/>
      <c r="X133" s="62"/>
      <c r="Y133" s="166"/>
      <c r="Z133" s="167"/>
    </row>
    <row r="134" spans="1:26" s="171" customFormat="1">
      <c r="A134" s="167"/>
      <c r="B134" s="167"/>
      <c r="C134" s="168"/>
      <c r="D134" s="168"/>
      <c r="E134" s="168"/>
      <c r="F134" s="168"/>
      <c r="G134" s="168"/>
      <c r="H134" s="168"/>
      <c r="I134" s="168"/>
      <c r="J134" s="126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169"/>
      <c r="W134" s="170"/>
      <c r="X134" s="62"/>
      <c r="Y134" s="166"/>
      <c r="Z134" s="167"/>
    </row>
    <row r="135" spans="1:26" s="171" customFormat="1">
      <c r="A135" s="167"/>
      <c r="B135" s="167"/>
      <c r="C135" s="168"/>
      <c r="D135" s="168"/>
      <c r="E135" s="168"/>
      <c r="F135" s="168"/>
      <c r="G135" s="168"/>
      <c r="H135" s="168"/>
      <c r="I135" s="168"/>
      <c r="J135" s="126"/>
      <c r="K135" s="168"/>
      <c r="L135" s="168"/>
      <c r="M135" s="168"/>
      <c r="N135" s="168"/>
      <c r="O135" s="168"/>
      <c r="P135" s="168"/>
      <c r="Q135" s="168"/>
      <c r="R135" s="168"/>
      <c r="S135" s="168"/>
      <c r="T135" s="168"/>
      <c r="U135" s="168"/>
      <c r="V135" s="169"/>
      <c r="W135" s="170"/>
      <c r="X135" s="62"/>
      <c r="Y135" s="166"/>
      <c r="Z135" s="167"/>
    </row>
    <row r="136" spans="1:26" s="171" customFormat="1">
      <c r="A136" s="167"/>
      <c r="B136" s="167"/>
      <c r="C136" s="168"/>
      <c r="D136" s="168"/>
      <c r="E136" s="168"/>
      <c r="F136" s="168"/>
      <c r="G136" s="168"/>
      <c r="H136" s="168"/>
      <c r="I136" s="168"/>
      <c r="J136" s="126"/>
      <c r="K136" s="168"/>
      <c r="L136" s="168"/>
      <c r="M136" s="168"/>
      <c r="N136" s="168"/>
      <c r="O136" s="168"/>
      <c r="P136" s="168"/>
      <c r="Q136" s="168"/>
      <c r="R136" s="168"/>
      <c r="S136" s="168"/>
      <c r="T136" s="168"/>
      <c r="U136" s="168"/>
      <c r="V136" s="169"/>
      <c r="W136" s="170"/>
      <c r="X136" s="62"/>
      <c r="Y136" s="166"/>
      <c r="Z136" s="167"/>
    </row>
    <row r="137" spans="1:26" s="171" customFormat="1">
      <c r="A137" s="167"/>
      <c r="B137" s="167"/>
      <c r="C137" s="168"/>
      <c r="D137" s="168"/>
      <c r="E137" s="168"/>
      <c r="F137" s="168"/>
      <c r="G137" s="168"/>
      <c r="H137" s="168"/>
      <c r="I137" s="168"/>
      <c r="J137" s="126"/>
      <c r="K137" s="168"/>
      <c r="L137" s="168"/>
      <c r="M137" s="168"/>
      <c r="N137" s="168"/>
      <c r="O137" s="168"/>
      <c r="P137" s="168"/>
      <c r="Q137" s="168"/>
      <c r="R137" s="168"/>
      <c r="S137" s="168"/>
      <c r="T137" s="168"/>
      <c r="U137" s="168"/>
      <c r="V137" s="169"/>
      <c r="W137" s="170"/>
      <c r="X137" s="62"/>
      <c r="Y137" s="166"/>
      <c r="Z137" s="167"/>
    </row>
    <row r="138" spans="1:26" s="171" customFormat="1">
      <c r="A138" s="167"/>
      <c r="B138" s="167"/>
      <c r="C138" s="168"/>
      <c r="D138" s="168"/>
      <c r="E138" s="168"/>
      <c r="F138" s="168"/>
      <c r="G138" s="168"/>
      <c r="H138" s="168"/>
      <c r="I138" s="168"/>
      <c r="J138" s="126"/>
      <c r="K138" s="168"/>
      <c r="L138" s="168"/>
      <c r="M138" s="168"/>
      <c r="N138" s="168"/>
      <c r="O138" s="168"/>
      <c r="P138" s="168"/>
      <c r="Q138" s="168"/>
      <c r="R138" s="168"/>
      <c r="S138" s="168"/>
      <c r="T138" s="168"/>
      <c r="U138" s="168"/>
      <c r="V138" s="169"/>
      <c r="W138" s="170"/>
      <c r="X138" s="62"/>
      <c r="Y138" s="166"/>
      <c r="Z138" s="167"/>
    </row>
    <row r="139" spans="1:26" s="171" customFormat="1">
      <c r="A139" s="167"/>
      <c r="B139" s="167"/>
      <c r="C139" s="168"/>
      <c r="D139" s="168"/>
      <c r="E139" s="168"/>
      <c r="F139" s="168"/>
      <c r="G139" s="168"/>
      <c r="H139" s="168"/>
      <c r="I139" s="168"/>
      <c r="J139" s="126"/>
      <c r="K139" s="168"/>
      <c r="L139" s="168"/>
      <c r="M139" s="168"/>
      <c r="N139" s="168"/>
      <c r="O139" s="168"/>
      <c r="P139" s="168"/>
      <c r="Q139" s="168"/>
      <c r="R139" s="168"/>
      <c r="S139" s="168"/>
      <c r="T139" s="168"/>
      <c r="U139" s="168"/>
      <c r="V139" s="169"/>
      <c r="W139" s="170"/>
      <c r="X139" s="62"/>
      <c r="Y139" s="166"/>
      <c r="Z139" s="167"/>
    </row>
    <row r="140" spans="1:26" s="171" customFormat="1">
      <c r="A140" s="167"/>
      <c r="B140" s="167"/>
      <c r="C140" s="168"/>
      <c r="D140" s="168"/>
      <c r="E140" s="168"/>
      <c r="F140" s="168"/>
      <c r="G140" s="168"/>
      <c r="H140" s="168"/>
      <c r="I140" s="168"/>
      <c r="J140" s="126"/>
      <c r="K140" s="168"/>
      <c r="L140" s="168"/>
      <c r="M140" s="168"/>
      <c r="N140" s="168"/>
      <c r="O140" s="168"/>
      <c r="P140" s="168"/>
      <c r="Q140" s="168"/>
      <c r="R140" s="168"/>
      <c r="S140" s="168"/>
      <c r="T140" s="168"/>
      <c r="U140" s="168"/>
      <c r="V140" s="169"/>
      <c r="W140" s="170"/>
      <c r="X140" s="62"/>
      <c r="Y140" s="166"/>
      <c r="Z140" s="167"/>
    </row>
    <row r="141" spans="1:26" s="171" customFormat="1">
      <c r="A141" s="167"/>
      <c r="B141" s="167"/>
      <c r="C141" s="168"/>
      <c r="D141" s="168"/>
      <c r="E141" s="168"/>
      <c r="F141" s="168"/>
      <c r="G141" s="168"/>
      <c r="H141" s="168"/>
      <c r="I141" s="168"/>
      <c r="J141" s="126"/>
      <c r="K141" s="168"/>
      <c r="L141" s="168"/>
      <c r="M141" s="168"/>
      <c r="N141" s="168"/>
      <c r="O141" s="168"/>
      <c r="P141" s="168"/>
      <c r="Q141" s="168"/>
      <c r="R141" s="168"/>
      <c r="S141" s="168"/>
      <c r="T141" s="168"/>
      <c r="U141" s="168"/>
      <c r="V141" s="169"/>
      <c r="W141" s="170"/>
      <c r="X141" s="62"/>
      <c r="Y141" s="166"/>
      <c r="Z141" s="167"/>
    </row>
    <row r="142" spans="1:26" s="171" customFormat="1">
      <c r="A142" s="167"/>
      <c r="B142" s="167"/>
      <c r="C142" s="168"/>
      <c r="D142" s="168"/>
      <c r="E142" s="168"/>
      <c r="F142" s="168"/>
      <c r="G142" s="168"/>
      <c r="H142" s="168"/>
      <c r="I142" s="168"/>
      <c r="J142" s="126"/>
      <c r="K142" s="168"/>
      <c r="L142" s="168"/>
      <c r="M142" s="168"/>
      <c r="N142" s="168"/>
      <c r="O142" s="168"/>
      <c r="P142" s="168"/>
      <c r="Q142" s="168"/>
      <c r="R142" s="168"/>
      <c r="S142" s="168"/>
      <c r="T142" s="168"/>
      <c r="U142" s="168"/>
      <c r="V142" s="169"/>
      <c r="W142" s="170"/>
      <c r="X142" s="62"/>
      <c r="Y142" s="166"/>
      <c r="Z142" s="167"/>
    </row>
    <row r="143" spans="1:26" s="171" customFormat="1">
      <c r="A143" s="167"/>
      <c r="B143" s="167"/>
      <c r="C143" s="168"/>
      <c r="D143" s="168"/>
      <c r="E143" s="168"/>
      <c r="F143" s="168"/>
      <c r="G143" s="168"/>
      <c r="H143" s="168"/>
      <c r="I143" s="168"/>
      <c r="J143" s="126"/>
      <c r="K143" s="168"/>
      <c r="L143" s="168"/>
      <c r="M143" s="168"/>
      <c r="N143" s="168"/>
      <c r="O143" s="168"/>
      <c r="P143" s="168"/>
      <c r="Q143" s="168"/>
      <c r="R143" s="168"/>
      <c r="S143" s="168"/>
      <c r="T143" s="168"/>
      <c r="U143" s="168"/>
      <c r="V143" s="169"/>
      <c r="W143" s="170"/>
      <c r="X143" s="62"/>
      <c r="Y143" s="166"/>
      <c r="Z143" s="167"/>
    </row>
    <row r="144" spans="1:26" s="171" customFormat="1">
      <c r="A144" s="167"/>
      <c r="B144" s="167"/>
      <c r="C144" s="168"/>
      <c r="D144" s="168"/>
      <c r="E144" s="168"/>
      <c r="F144" s="168"/>
      <c r="G144" s="168"/>
      <c r="H144" s="168"/>
      <c r="I144" s="168"/>
      <c r="J144" s="126"/>
      <c r="K144" s="168"/>
      <c r="L144" s="168"/>
      <c r="M144" s="168"/>
      <c r="N144" s="168"/>
      <c r="O144" s="168"/>
      <c r="P144" s="168"/>
      <c r="Q144" s="168"/>
      <c r="R144" s="168"/>
      <c r="S144" s="168"/>
      <c r="T144" s="168"/>
      <c r="U144" s="168"/>
      <c r="V144" s="169"/>
      <c r="W144" s="170"/>
      <c r="X144" s="62"/>
      <c r="Y144" s="166"/>
      <c r="Z144" s="167"/>
    </row>
    <row r="145" spans="1:26" s="171" customFormat="1">
      <c r="A145" s="167"/>
      <c r="B145" s="167"/>
      <c r="C145" s="168"/>
      <c r="D145" s="168"/>
      <c r="E145" s="168"/>
      <c r="F145" s="168"/>
      <c r="G145" s="168"/>
      <c r="H145" s="168"/>
      <c r="I145" s="168"/>
      <c r="J145" s="126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9"/>
      <c r="W145" s="170"/>
      <c r="X145" s="62"/>
      <c r="Y145" s="166"/>
      <c r="Z145" s="167"/>
    </row>
    <row r="146" spans="1:26" s="171" customFormat="1">
      <c r="A146" s="167"/>
      <c r="B146" s="167"/>
      <c r="C146" s="168"/>
      <c r="D146" s="168"/>
      <c r="E146" s="168"/>
      <c r="F146" s="168"/>
      <c r="G146" s="168"/>
      <c r="H146" s="168"/>
      <c r="I146" s="168"/>
      <c r="J146" s="126"/>
      <c r="K146" s="168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9"/>
      <c r="W146" s="170"/>
      <c r="X146" s="62"/>
      <c r="Y146" s="166"/>
      <c r="Z146" s="167"/>
    </row>
    <row r="147" spans="1:26" s="171" customFormat="1">
      <c r="A147" s="167"/>
      <c r="B147" s="167"/>
      <c r="C147" s="168"/>
      <c r="D147" s="168"/>
      <c r="E147" s="168"/>
      <c r="F147" s="168"/>
      <c r="G147" s="168"/>
      <c r="H147" s="168"/>
      <c r="I147" s="168"/>
      <c r="J147" s="126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9"/>
      <c r="W147" s="170"/>
      <c r="X147" s="62"/>
      <c r="Y147" s="166"/>
      <c r="Z147" s="167"/>
    </row>
    <row r="148" spans="1:26" s="171" customFormat="1">
      <c r="A148" s="167"/>
      <c r="B148" s="167"/>
      <c r="C148" s="168"/>
      <c r="D148" s="168"/>
      <c r="E148" s="168"/>
      <c r="F148" s="168"/>
      <c r="G148" s="168"/>
      <c r="H148" s="168"/>
      <c r="I148" s="168"/>
      <c r="J148" s="126"/>
      <c r="K148" s="168"/>
      <c r="L148" s="168"/>
      <c r="M148" s="168"/>
      <c r="N148" s="168"/>
      <c r="O148" s="168"/>
      <c r="P148" s="168"/>
      <c r="Q148" s="168"/>
      <c r="R148" s="168"/>
      <c r="S148" s="168"/>
      <c r="T148" s="168"/>
      <c r="U148" s="168"/>
      <c r="V148" s="169"/>
      <c r="W148" s="170"/>
      <c r="X148" s="62"/>
      <c r="Y148" s="166"/>
      <c r="Z148" s="167"/>
    </row>
    <row r="149" spans="1:26" s="171" customFormat="1">
      <c r="A149" s="167"/>
      <c r="B149" s="167"/>
      <c r="C149" s="168"/>
      <c r="D149" s="168"/>
      <c r="E149" s="168"/>
      <c r="F149" s="168"/>
      <c r="G149" s="168"/>
      <c r="H149" s="168"/>
      <c r="I149" s="168"/>
      <c r="J149" s="126"/>
      <c r="K149" s="168"/>
      <c r="L149" s="168"/>
      <c r="M149" s="168"/>
      <c r="N149" s="168"/>
      <c r="O149" s="168"/>
      <c r="P149" s="168"/>
      <c r="Q149" s="168"/>
      <c r="R149" s="168"/>
      <c r="S149" s="168"/>
      <c r="T149" s="168"/>
      <c r="U149" s="168"/>
      <c r="V149" s="169"/>
      <c r="W149" s="170"/>
      <c r="X149" s="62"/>
      <c r="Y149" s="166"/>
      <c r="Z149" s="167"/>
    </row>
    <row r="150" spans="1:26" s="171" customFormat="1">
      <c r="A150" s="167"/>
      <c r="B150" s="167"/>
      <c r="C150" s="168"/>
      <c r="D150" s="168"/>
      <c r="E150" s="168"/>
      <c r="F150" s="168"/>
      <c r="G150" s="168"/>
      <c r="H150" s="168"/>
      <c r="I150" s="168"/>
      <c r="J150" s="126"/>
      <c r="K150" s="168"/>
      <c r="L150" s="168"/>
      <c r="M150" s="168"/>
      <c r="N150" s="168"/>
      <c r="O150" s="168"/>
      <c r="P150" s="168"/>
      <c r="Q150" s="168"/>
      <c r="R150" s="168"/>
      <c r="S150" s="168"/>
      <c r="T150" s="168"/>
      <c r="U150" s="168"/>
      <c r="V150" s="169"/>
      <c r="W150" s="170"/>
      <c r="X150" s="62"/>
      <c r="Y150" s="166"/>
      <c r="Z150" s="167"/>
    </row>
    <row r="151" spans="1:26" s="171" customFormat="1">
      <c r="A151" s="167"/>
      <c r="B151" s="167"/>
      <c r="C151" s="168"/>
      <c r="D151" s="168"/>
      <c r="E151" s="168"/>
      <c r="F151" s="168"/>
      <c r="G151" s="168"/>
      <c r="H151" s="168"/>
      <c r="I151" s="168"/>
      <c r="J151" s="126"/>
      <c r="K151" s="168"/>
      <c r="L151" s="168"/>
      <c r="M151" s="168"/>
      <c r="N151" s="168"/>
      <c r="O151" s="168"/>
      <c r="P151" s="168"/>
      <c r="Q151" s="168"/>
      <c r="R151" s="168"/>
      <c r="S151" s="168"/>
      <c r="T151" s="168"/>
      <c r="U151" s="168"/>
      <c r="V151" s="169"/>
      <c r="W151" s="170"/>
      <c r="X151" s="62"/>
      <c r="Y151" s="166"/>
      <c r="Z151" s="167"/>
    </row>
    <row r="152" spans="1:26" s="171" customFormat="1">
      <c r="A152" s="167"/>
      <c r="B152" s="167"/>
      <c r="C152" s="168"/>
      <c r="D152" s="168"/>
      <c r="E152" s="168"/>
      <c r="F152" s="168"/>
      <c r="G152" s="168"/>
      <c r="H152" s="168"/>
      <c r="I152" s="168"/>
      <c r="J152" s="126"/>
      <c r="K152" s="168"/>
      <c r="L152" s="168"/>
      <c r="M152" s="168"/>
      <c r="N152" s="168"/>
      <c r="O152" s="168"/>
      <c r="P152" s="168"/>
      <c r="Q152" s="168"/>
      <c r="R152" s="168"/>
      <c r="S152" s="168"/>
      <c r="T152" s="168"/>
      <c r="U152" s="168"/>
      <c r="V152" s="169"/>
      <c r="W152" s="170"/>
      <c r="X152" s="62"/>
      <c r="Y152" s="166"/>
      <c r="Z152" s="167"/>
    </row>
    <row r="153" spans="1:26" s="171" customFormat="1">
      <c r="A153" s="167"/>
      <c r="B153" s="167"/>
      <c r="C153" s="168"/>
      <c r="D153" s="168"/>
      <c r="E153" s="168"/>
      <c r="F153" s="168"/>
      <c r="G153" s="168"/>
      <c r="H153" s="168"/>
      <c r="I153" s="168"/>
      <c r="J153" s="126"/>
      <c r="K153" s="168"/>
      <c r="L153" s="168"/>
      <c r="M153" s="168"/>
      <c r="N153" s="168"/>
      <c r="O153" s="168"/>
      <c r="P153" s="168"/>
      <c r="Q153" s="168"/>
      <c r="R153" s="168"/>
      <c r="S153" s="168"/>
      <c r="T153" s="168"/>
      <c r="U153" s="168"/>
      <c r="V153" s="169"/>
      <c r="W153" s="170"/>
      <c r="X153" s="62"/>
      <c r="Y153" s="166"/>
      <c r="Z153" s="167"/>
    </row>
    <row r="154" spans="1:26" s="171" customFormat="1">
      <c r="A154" s="167"/>
      <c r="B154" s="167"/>
      <c r="C154" s="168"/>
      <c r="D154" s="168"/>
      <c r="E154" s="168"/>
      <c r="F154" s="168"/>
      <c r="G154" s="168"/>
      <c r="H154" s="168"/>
      <c r="I154" s="168"/>
      <c r="J154" s="126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9"/>
      <c r="W154" s="170"/>
      <c r="X154" s="62"/>
      <c r="Y154" s="166"/>
      <c r="Z154" s="167"/>
    </row>
    <row r="155" spans="1:26" s="171" customFormat="1">
      <c r="A155" s="167"/>
      <c r="B155" s="167"/>
      <c r="C155" s="168"/>
      <c r="D155" s="168"/>
      <c r="E155" s="168"/>
      <c r="F155" s="168"/>
      <c r="G155" s="168"/>
      <c r="H155" s="168"/>
      <c r="I155" s="168"/>
      <c r="J155" s="126"/>
      <c r="K155" s="168"/>
      <c r="L155" s="168"/>
      <c r="M155" s="168"/>
      <c r="N155" s="168"/>
      <c r="O155" s="168"/>
      <c r="P155" s="168"/>
      <c r="Q155" s="168"/>
      <c r="R155" s="168"/>
      <c r="S155" s="168"/>
      <c r="T155" s="168"/>
      <c r="U155" s="168"/>
      <c r="V155" s="169"/>
      <c r="W155" s="170"/>
      <c r="X155" s="62"/>
      <c r="Y155" s="166"/>
      <c r="Z155" s="167"/>
    </row>
    <row r="156" spans="1:26" s="171" customFormat="1">
      <c r="A156" s="167"/>
      <c r="B156" s="167"/>
      <c r="C156" s="168"/>
      <c r="D156" s="168"/>
      <c r="E156" s="168"/>
      <c r="F156" s="168"/>
      <c r="G156" s="168"/>
      <c r="H156" s="168"/>
      <c r="I156" s="168"/>
      <c r="J156" s="126"/>
      <c r="K156" s="168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V156" s="169"/>
      <c r="W156" s="170"/>
      <c r="X156" s="62"/>
      <c r="Y156" s="166"/>
      <c r="Z156" s="167"/>
    </row>
    <row r="157" spans="1:26" s="171" customFormat="1">
      <c r="A157" s="167"/>
      <c r="B157" s="167"/>
      <c r="C157" s="168"/>
      <c r="D157" s="168"/>
      <c r="E157" s="168"/>
      <c r="F157" s="168"/>
      <c r="G157" s="168"/>
      <c r="H157" s="168"/>
      <c r="I157" s="168"/>
      <c r="J157" s="126"/>
      <c r="K157" s="168"/>
      <c r="L157" s="168"/>
      <c r="M157" s="168"/>
      <c r="N157" s="168"/>
      <c r="O157" s="168"/>
      <c r="P157" s="168"/>
      <c r="Q157" s="168"/>
      <c r="R157" s="168"/>
      <c r="S157" s="168"/>
      <c r="T157" s="168"/>
      <c r="U157" s="168"/>
      <c r="V157" s="169"/>
      <c r="W157" s="170"/>
      <c r="X157" s="62"/>
      <c r="Y157" s="166"/>
      <c r="Z157" s="167"/>
    </row>
    <row r="158" spans="1:26" s="171" customFormat="1">
      <c r="A158" s="167"/>
      <c r="B158" s="167"/>
      <c r="C158" s="168"/>
      <c r="D158" s="168"/>
      <c r="E158" s="168"/>
      <c r="F158" s="168"/>
      <c r="G158" s="168"/>
      <c r="H158" s="168"/>
      <c r="I158" s="168"/>
      <c r="J158" s="126"/>
      <c r="K158" s="168"/>
      <c r="L158" s="168"/>
      <c r="M158" s="168"/>
      <c r="N158" s="168"/>
      <c r="O158" s="168"/>
      <c r="P158" s="168"/>
      <c r="Q158" s="168"/>
      <c r="R158" s="168"/>
      <c r="S158" s="168"/>
      <c r="T158" s="168"/>
      <c r="U158" s="168"/>
      <c r="V158" s="169"/>
      <c r="W158" s="170"/>
      <c r="X158" s="62"/>
      <c r="Y158" s="166"/>
      <c r="Z158" s="167"/>
    </row>
    <row r="159" spans="1:26" s="171" customFormat="1">
      <c r="A159" s="167"/>
      <c r="B159" s="167"/>
      <c r="C159" s="168"/>
      <c r="D159" s="168"/>
      <c r="E159" s="168"/>
      <c r="F159" s="168"/>
      <c r="G159" s="168"/>
      <c r="H159" s="168"/>
      <c r="I159" s="168"/>
      <c r="J159" s="126"/>
      <c r="K159" s="168"/>
      <c r="L159" s="168"/>
      <c r="M159" s="168"/>
      <c r="N159" s="168"/>
      <c r="O159" s="168"/>
      <c r="P159" s="168"/>
      <c r="Q159" s="168"/>
      <c r="R159" s="168"/>
      <c r="S159" s="168"/>
      <c r="T159" s="168"/>
      <c r="U159" s="168"/>
      <c r="V159" s="169"/>
      <c r="W159" s="170"/>
      <c r="X159" s="62"/>
      <c r="Y159" s="166"/>
      <c r="Z159" s="167"/>
    </row>
    <row r="160" spans="1:26" s="171" customFormat="1">
      <c r="A160" s="167"/>
      <c r="B160" s="167"/>
      <c r="C160" s="168"/>
      <c r="D160" s="168"/>
      <c r="E160" s="168"/>
      <c r="F160" s="168"/>
      <c r="G160" s="168"/>
      <c r="H160" s="168"/>
      <c r="I160" s="168"/>
      <c r="J160" s="126"/>
      <c r="K160" s="168"/>
      <c r="L160" s="168"/>
      <c r="M160" s="168"/>
      <c r="N160" s="168"/>
      <c r="O160" s="168"/>
      <c r="P160" s="168"/>
      <c r="Q160" s="168"/>
      <c r="R160" s="168"/>
      <c r="S160" s="168"/>
      <c r="T160" s="168"/>
      <c r="U160" s="168"/>
      <c r="V160" s="169"/>
      <c r="W160" s="170"/>
      <c r="X160" s="62"/>
      <c r="Y160" s="166"/>
      <c r="Z160" s="167"/>
    </row>
    <row r="161" spans="1:26" s="171" customFormat="1">
      <c r="A161" s="167"/>
      <c r="B161" s="167"/>
      <c r="C161" s="168"/>
      <c r="D161" s="168"/>
      <c r="E161" s="168"/>
      <c r="F161" s="168"/>
      <c r="G161" s="168"/>
      <c r="H161" s="168"/>
      <c r="I161" s="168"/>
      <c r="J161" s="126"/>
      <c r="K161" s="168"/>
      <c r="L161" s="168"/>
      <c r="M161" s="168"/>
      <c r="N161" s="168"/>
      <c r="O161" s="168"/>
      <c r="P161" s="168"/>
      <c r="Q161" s="168"/>
      <c r="R161" s="168"/>
      <c r="S161" s="168"/>
      <c r="T161" s="168"/>
      <c r="U161" s="168"/>
      <c r="V161" s="169"/>
      <c r="W161" s="170"/>
      <c r="X161" s="62"/>
      <c r="Y161" s="166"/>
      <c r="Z161" s="167"/>
    </row>
    <row r="162" spans="1:26" s="171" customFormat="1">
      <c r="A162" s="167"/>
      <c r="B162" s="167"/>
      <c r="C162" s="168"/>
      <c r="D162" s="168"/>
      <c r="E162" s="168"/>
      <c r="F162" s="168"/>
      <c r="G162" s="168"/>
      <c r="H162" s="168"/>
      <c r="I162" s="168"/>
      <c r="J162" s="126"/>
      <c r="K162" s="168"/>
      <c r="L162" s="168"/>
      <c r="M162" s="168"/>
      <c r="N162" s="168"/>
      <c r="O162" s="168"/>
      <c r="P162" s="168"/>
      <c r="Q162" s="168"/>
      <c r="R162" s="168"/>
      <c r="S162" s="168"/>
      <c r="T162" s="168"/>
      <c r="U162" s="168"/>
      <c r="V162" s="169"/>
      <c r="W162" s="170"/>
      <c r="X162" s="62"/>
      <c r="Y162" s="166"/>
      <c r="Z162" s="167"/>
    </row>
    <row r="163" spans="1:26" s="171" customFormat="1">
      <c r="A163" s="167"/>
      <c r="B163" s="167"/>
      <c r="C163" s="168"/>
      <c r="D163" s="168"/>
      <c r="E163" s="168"/>
      <c r="F163" s="168"/>
      <c r="G163" s="168"/>
      <c r="H163" s="168"/>
      <c r="I163" s="168"/>
      <c r="J163" s="126"/>
      <c r="K163" s="168"/>
      <c r="L163" s="168"/>
      <c r="M163" s="168"/>
      <c r="N163" s="168"/>
      <c r="O163" s="168"/>
      <c r="P163" s="168"/>
      <c r="Q163" s="168"/>
      <c r="R163" s="168"/>
      <c r="S163" s="168"/>
      <c r="T163" s="168"/>
      <c r="U163" s="168"/>
      <c r="V163" s="169"/>
      <c r="W163" s="170"/>
      <c r="X163" s="62"/>
      <c r="Y163" s="166"/>
      <c r="Z163" s="167"/>
    </row>
    <row r="164" spans="1:26" s="171" customFormat="1">
      <c r="A164" s="167"/>
      <c r="B164" s="167"/>
      <c r="C164" s="168"/>
      <c r="D164" s="168"/>
      <c r="E164" s="168"/>
      <c r="F164" s="168"/>
      <c r="G164" s="168"/>
      <c r="H164" s="168"/>
      <c r="I164" s="168"/>
      <c r="J164" s="126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169"/>
      <c r="W164" s="170"/>
      <c r="X164" s="62"/>
      <c r="Y164" s="166"/>
      <c r="Z164" s="167"/>
    </row>
    <row r="165" spans="1:26">
      <c r="A165" s="64"/>
      <c r="B165" s="64"/>
      <c r="C165" s="172"/>
      <c r="D165" s="172"/>
      <c r="E165" s="172"/>
      <c r="F165" s="172"/>
      <c r="G165" s="172"/>
      <c r="H165" s="172"/>
      <c r="I165" s="172"/>
      <c r="J165" s="173"/>
      <c r="K165" s="172"/>
      <c r="L165" s="172"/>
      <c r="M165" s="172"/>
      <c r="N165" s="172"/>
      <c r="O165" s="172"/>
      <c r="P165" s="172"/>
      <c r="Q165" s="172"/>
      <c r="R165" s="172"/>
      <c r="S165" s="172"/>
      <c r="T165" s="172"/>
      <c r="U165" s="172"/>
      <c r="V165" s="174"/>
      <c r="W165" s="65"/>
      <c r="X165" s="65"/>
      <c r="Y165" s="65"/>
      <c r="Z165" s="65"/>
    </row>
    <row r="166" spans="1:26">
      <c r="A166" s="64"/>
      <c r="B166" s="64"/>
      <c r="C166" s="172"/>
      <c r="D166" s="172"/>
      <c r="E166" s="172"/>
      <c r="F166" s="172"/>
      <c r="G166" s="172"/>
      <c r="H166" s="172"/>
      <c r="I166" s="172"/>
      <c r="J166" s="173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4"/>
      <c r="W166" s="65"/>
      <c r="X166" s="65"/>
      <c r="Y166" s="65"/>
      <c r="Z166" s="65"/>
    </row>
    <row r="167" spans="1:26">
      <c r="A167" s="64"/>
      <c r="B167" s="64"/>
      <c r="C167" s="172"/>
      <c r="D167" s="172"/>
      <c r="E167" s="172"/>
      <c r="F167" s="172"/>
      <c r="G167" s="172"/>
      <c r="H167" s="172"/>
      <c r="I167" s="172"/>
      <c r="J167" s="173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4"/>
      <c r="W167" s="65"/>
      <c r="X167" s="65"/>
      <c r="Y167" s="65"/>
      <c r="Z167" s="65"/>
    </row>
    <row r="168" spans="1:26">
      <c r="A168" s="64"/>
      <c r="B168" s="64"/>
      <c r="C168" s="172"/>
      <c r="D168" s="172"/>
      <c r="E168" s="172"/>
      <c r="F168" s="172"/>
      <c r="G168" s="172"/>
      <c r="H168" s="172"/>
      <c r="I168" s="172"/>
      <c r="J168" s="173"/>
      <c r="K168" s="172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4"/>
      <c r="W168" s="65"/>
      <c r="X168" s="65"/>
      <c r="Y168" s="65"/>
      <c r="Z168" s="65"/>
    </row>
    <row r="169" spans="1:26">
      <c r="A169" s="64"/>
      <c r="B169" s="64"/>
      <c r="C169" s="172"/>
      <c r="D169" s="172"/>
      <c r="E169" s="172"/>
      <c r="F169" s="172"/>
      <c r="G169" s="172"/>
      <c r="H169" s="172"/>
      <c r="I169" s="172"/>
      <c r="J169" s="173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4"/>
      <c r="W169" s="65"/>
      <c r="X169" s="65"/>
      <c r="Y169" s="65"/>
      <c r="Z169" s="65"/>
    </row>
    <row r="170" spans="1:26">
      <c r="A170" s="64"/>
      <c r="B170" s="64"/>
      <c r="C170" s="172"/>
      <c r="D170" s="172"/>
      <c r="E170" s="172"/>
      <c r="F170" s="172"/>
      <c r="G170" s="172"/>
      <c r="H170" s="172"/>
      <c r="I170" s="172"/>
      <c r="J170" s="173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4"/>
      <c r="W170" s="65"/>
      <c r="X170" s="65"/>
      <c r="Y170" s="65"/>
      <c r="Z170" s="65"/>
    </row>
    <row r="171" spans="1:26">
      <c r="A171" s="64"/>
      <c r="B171" s="64"/>
      <c r="C171" s="172"/>
      <c r="D171" s="172"/>
      <c r="E171" s="172"/>
      <c r="F171" s="172"/>
      <c r="G171" s="172"/>
      <c r="H171" s="172"/>
      <c r="I171" s="172"/>
      <c r="J171" s="173"/>
      <c r="K171" s="172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4"/>
      <c r="W171" s="65"/>
      <c r="X171" s="65"/>
      <c r="Y171" s="65"/>
      <c r="Z171" s="65"/>
    </row>
    <row r="172" spans="1:26">
      <c r="A172" s="64"/>
      <c r="B172" s="64"/>
      <c r="C172" s="172"/>
      <c r="D172" s="172"/>
      <c r="E172" s="172"/>
      <c r="F172" s="172"/>
      <c r="G172" s="172"/>
      <c r="H172" s="172"/>
      <c r="I172" s="172"/>
      <c r="J172" s="173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4"/>
      <c r="W172" s="65"/>
      <c r="X172" s="65"/>
      <c r="Y172" s="65"/>
      <c r="Z172" s="65"/>
    </row>
    <row r="173" spans="1:26">
      <c r="A173" s="64"/>
      <c r="B173" s="64"/>
      <c r="C173" s="172"/>
      <c r="D173" s="172"/>
      <c r="E173" s="172"/>
      <c r="F173" s="172"/>
      <c r="G173" s="172"/>
      <c r="H173" s="172"/>
      <c r="I173" s="172"/>
      <c r="J173" s="173"/>
      <c r="K173" s="172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4"/>
      <c r="W173" s="65"/>
      <c r="X173" s="65"/>
      <c r="Y173" s="65"/>
      <c r="Z173" s="65"/>
    </row>
    <row r="174" spans="1:26">
      <c r="A174" s="64"/>
      <c r="B174" s="64"/>
      <c r="C174" s="172"/>
      <c r="D174" s="172"/>
      <c r="E174" s="172"/>
      <c r="F174" s="172"/>
      <c r="G174" s="172"/>
      <c r="H174" s="172"/>
      <c r="I174" s="172"/>
      <c r="J174" s="173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4"/>
      <c r="W174" s="65"/>
      <c r="X174" s="65"/>
      <c r="Y174" s="65"/>
      <c r="Z174" s="65"/>
    </row>
    <row r="175" spans="1:26">
      <c r="A175" s="64"/>
      <c r="B175" s="64"/>
      <c r="C175" s="172"/>
      <c r="D175" s="172"/>
      <c r="E175" s="172"/>
      <c r="F175" s="172"/>
      <c r="G175" s="172"/>
      <c r="H175" s="172"/>
      <c r="I175" s="172"/>
      <c r="J175" s="173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4"/>
      <c r="W175" s="65"/>
      <c r="X175" s="65"/>
      <c r="Y175" s="65"/>
      <c r="Z175" s="65"/>
    </row>
    <row r="176" spans="1:26">
      <c r="A176" s="64"/>
      <c r="B176" s="64"/>
      <c r="C176" s="172"/>
      <c r="D176" s="172"/>
      <c r="E176" s="172"/>
      <c r="F176" s="172"/>
      <c r="G176" s="172"/>
      <c r="H176" s="172"/>
      <c r="I176" s="172"/>
      <c r="J176" s="173"/>
      <c r="K176" s="172"/>
      <c r="L176" s="172"/>
      <c r="M176" s="172"/>
      <c r="N176" s="172"/>
      <c r="O176" s="172"/>
      <c r="P176" s="172"/>
      <c r="Q176" s="172"/>
      <c r="R176" s="172"/>
      <c r="S176" s="172"/>
      <c r="T176" s="172"/>
      <c r="U176" s="172"/>
      <c r="V176" s="174"/>
      <c r="W176" s="65"/>
      <c r="X176" s="65"/>
      <c r="Y176" s="65"/>
      <c r="Z176" s="65"/>
    </row>
    <row r="177" spans="1:26">
      <c r="A177" s="64"/>
      <c r="B177" s="64"/>
      <c r="C177" s="172"/>
      <c r="D177" s="172"/>
      <c r="E177" s="172"/>
      <c r="F177" s="172"/>
      <c r="G177" s="172"/>
      <c r="H177" s="172"/>
      <c r="I177" s="172"/>
      <c r="J177" s="173"/>
      <c r="K177" s="172"/>
      <c r="L177" s="172"/>
      <c r="M177" s="172"/>
      <c r="N177" s="172"/>
      <c r="O177" s="172"/>
      <c r="P177" s="172"/>
      <c r="Q177" s="172"/>
      <c r="R177" s="172"/>
      <c r="S177" s="172"/>
      <c r="T177" s="172"/>
      <c r="U177" s="172"/>
      <c r="V177" s="174"/>
      <c r="W177" s="65"/>
      <c r="X177" s="65"/>
      <c r="Y177" s="65"/>
      <c r="Z177" s="65"/>
    </row>
    <row r="178" spans="1:26">
      <c r="A178" s="64"/>
      <c r="B178" s="64"/>
      <c r="C178" s="172"/>
      <c r="D178" s="172"/>
      <c r="E178" s="172"/>
      <c r="F178" s="172"/>
      <c r="G178" s="172"/>
      <c r="H178" s="172"/>
      <c r="I178" s="172"/>
      <c r="J178" s="173"/>
      <c r="K178" s="172"/>
      <c r="L178" s="172"/>
      <c r="M178" s="172"/>
      <c r="N178" s="172"/>
      <c r="O178" s="172"/>
      <c r="P178" s="172"/>
      <c r="Q178" s="172"/>
      <c r="R178" s="172"/>
      <c r="S178" s="172"/>
      <c r="T178" s="172"/>
      <c r="U178" s="172"/>
      <c r="V178" s="174"/>
      <c r="W178" s="65"/>
      <c r="X178" s="65"/>
      <c r="Y178" s="65"/>
      <c r="Z178" s="65"/>
    </row>
    <row r="179" spans="1:26">
      <c r="A179" s="64"/>
      <c r="B179" s="64"/>
      <c r="C179" s="172"/>
      <c r="D179" s="172"/>
      <c r="E179" s="172"/>
      <c r="F179" s="172"/>
      <c r="G179" s="172"/>
      <c r="H179" s="172"/>
      <c r="I179" s="172"/>
      <c r="J179" s="173"/>
      <c r="K179" s="172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4"/>
      <c r="W179" s="65"/>
      <c r="X179" s="65"/>
      <c r="Y179" s="65"/>
      <c r="Z179" s="65"/>
    </row>
    <row r="180" spans="1:26">
      <c r="A180" s="64"/>
      <c r="B180" s="64"/>
      <c r="C180" s="172"/>
      <c r="D180" s="172"/>
      <c r="E180" s="172"/>
      <c r="F180" s="172"/>
      <c r="G180" s="172"/>
      <c r="H180" s="172"/>
      <c r="I180" s="172"/>
      <c r="J180" s="173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4"/>
      <c r="W180" s="65"/>
      <c r="X180" s="65"/>
      <c r="Y180" s="65"/>
      <c r="Z180" s="65"/>
    </row>
    <row r="181" spans="1:26">
      <c r="A181" s="64"/>
      <c r="B181" s="64"/>
      <c r="C181" s="172"/>
      <c r="D181" s="172"/>
      <c r="E181" s="172"/>
      <c r="F181" s="172"/>
      <c r="G181" s="172"/>
      <c r="H181" s="172"/>
      <c r="I181" s="172"/>
      <c r="J181" s="173"/>
      <c r="K181" s="172"/>
      <c r="L181" s="172"/>
      <c r="M181" s="172"/>
      <c r="N181" s="172"/>
      <c r="O181" s="172"/>
      <c r="P181" s="172"/>
      <c r="Q181" s="172"/>
      <c r="R181" s="172"/>
      <c r="S181" s="172"/>
      <c r="T181" s="172"/>
      <c r="U181" s="172"/>
      <c r="V181" s="174"/>
      <c r="W181" s="65"/>
      <c r="X181" s="65"/>
      <c r="Y181" s="65"/>
      <c r="Z181" s="65"/>
    </row>
    <row r="182" spans="1:26">
      <c r="A182" s="64"/>
      <c r="B182" s="64"/>
      <c r="C182" s="172"/>
      <c r="D182" s="172"/>
      <c r="E182" s="172"/>
      <c r="F182" s="172"/>
      <c r="G182" s="172"/>
      <c r="H182" s="172"/>
      <c r="I182" s="172"/>
      <c r="J182" s="173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4"/>
      <c r="W182" s="65"/>
      <c r="X182" s="65"/>
      <c r="Y182" s="65"/>
      <c r="Z182" s="65"/>
    </row>
    <row r="183" spans="1:26">
      <c r="A183" s="64"/>
      <c r="B183" s="64"/>
      <c r="C183" s="172"/>
      <c r="D183" s="172"/>
      <c r="E183" s="172"/>
      <c r="F183" s="172"/>
      <c r="G183" s="172"/>
      <c r="H183" s="172"/>
      <c r="I183" s="172"/>
      <c r="J183" s="173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4"/>
      <c r="W183" s="65"/>
      <c r="X183" s="65"/>
      <c r="Y183" s="65"/>
      <c r="Z183" s="65"/>
    </row>
    <row r="184" spans="1:26">
      <c r="A184" s="64"/>
      <c r="B184" s="64"/>
      <c r="C184" s="172"/>
      <c r="D184" s="172"/>
      <c r="E184" s="172"/>
      <c r="F184" s="172"/>
      <c r="G184" s="172"/>
      <c r="H184" s="172"/>
      <c r="I184" s="172"/>
      <c r="J184" s="173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4"/>
      <c r="W184" s="65"/>
      <c r="X184" s="65"/>
      <c r="Y184" s="65"/>
      <c r="Z184" s="65"/>
    </row>
    <row r="185" spans="1:26">
      <c r="A185" s="64"/>
      <c r="B185" s="64"/>
      <c r="C185" s="172"/>
      <c r="D185" s="172"/>
      <c r="E185" s="172"/>
      <c r="F185" s="172"/>
      <c r="G185" s="172"/>
      <c r="H185" s="172"/>
      <c r="I185" s="172"/>
      <c r="J185" s="173"/>
      <c r="K185" s="172"/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4"/>
      <c r="W185" s="65"/>
      <c r="X185" s="65"/>
      <c r="Y185" s="65"/>
      <c r="Z185" s="65"/>
    </row>
    <row r="186" spans="1:26">
      <c r="A186" s="64"/>
      <c r="B186" s="64"/>
      <c r="C186" s="172"/>
      <c r="D186" s="172"/>
      <c r="E186" s="172"/>
      <c r="F186" s="172"/>
      <c r="G186" s="172"/>
      <c r="H186" s="172"/>
      <c r="I186" s="172"/>
      <c r="J186" s="173"/>
      <c r="K186" s="172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4"/>
      <c r="W186" s="65"/>
      <c r="X186" s="65"/>
      <c r="Y186" s="65"/>
      <c r="Z186" s="65"/>
    </row>
    <row r="187" spans="1:26">
      <c r="A187" s="64"/>
      <c r="B187" s="64"/>
      <c r="C187" s="172"/>
      <c r="D187" s="172"/>
      <c r="E187" s="172"/>
      <c r="F187" s="172"/>
      <c r="G187" s="172"/>
      <c r="H187" s="172"/>
      <c r="I187" s="172"/>
      <c r="J187" s="173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4"/>
      <c r="W187" s="65"/>
      <c r="X187" s="65"/>
      <c r="Y187" s="65"/>
      <c r="Z187" s="65"/>
    </row>
    <row r="188" spans="1:26">
      <c r="A188" s="64"/>
      <c r="B188" s="64"/>
      <c r="C188" s="172"/>
      <c r="D188" s="172"/>
      <c r="E188" s="172"/>
      <c r="F188" s="172"/>
      <c r="G188" s="172"/>
      <c r="H188" s="172"/>
      <c r="I188" s="172"/>
      <c r="J188" s="173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4"/>
      <c r="W188" s="65"/>
      <c r="X188" s="65"/>
      <c r="Y188" s="65"/>
      <c r="Z188" s="65"/>
    </row>
    <row r="189" spans="1:26">
      <c r="A189" s="64"/>
      <c r="B189" s="64"/>
      <c r="C189" s="172"/>
      <c r="D189" s="172"/>
      <c r="E189" s="172"/>
      <c r="F189" s="172"/>
      <c r="G189" s="172"/>
      <c r="H189" s="172"/>
      <c r="I189" s="172"/>
      <c r="J189" s="173"/>
      <c r="K189" s="172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4"/>
      <c r="W189" s="65"/>
      <c r="X189" s="65"/>
      <c r="Y189" s="65"/>
      <c r="Z189" s="65"/>
    </row>
    <row r="190" spans="1:26">
      <c r="A190" s="64"/>
      <c r="B190" s="64"/>
      <c r="C190" s="172"/>
      <c r="D190" s="172"/>
      <c r="E190" s="172"/>
      <c r="F190" s="172"/>
      <c r="G190" s="172"/>
      <c r="H190" s="172"/>
      <c r="I190" s="172"/>
      <c r="J190" s="173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4"/>
      <c r="W190" s="65"/>
      <c r="X190" s="65"/>
      <c r="Y190" s="65"/>
      <c r="Z190" s="65"/>
    </row>
    <row r="191" spans="1:26">
      <c r="A191" s="64"/>
      <c r="B191" s="64"/>
      <c r="C191" s="172"/>
      <c r="D191" s="172"/>
      <c r="E191" s="172"/>
      <c r="F191" s="172"/>
      <c r="G191" s="172"/>
      <c r="H191" s="172"/>
      <c r="I191" s="172"/>
      <c r="J191" s="173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4"/>
      <c r="W191" s="65"/>
      <c r="X191" s="65"/>
      <c r="Y191" s="65"/>
      <c r="Z191" s="65"/>
    </row>
    <row r="192" spans="1:26">
      <c r="A192" s="64"/>
      <c r="B192" s="64"/>
      <c r="C192" s="172"/>
      <c r="D192" s="172"/>
      <c r="E192" s="172"/>
      <c r="F192" s="172"/>
      <c r="G192" s="172"/>
      <c r="H192" s="172"/>
      <c r="I192" s="172"/>
      <c r="J192" s="173"/>
      <c r="K192" s="172"/>
      <c r="L192" s="172"/>
      <c r="M192" s="172"/>
      <c r="N192" s="172"/>
      <c r="O192" s="172"/>
      <c r="P192" s="172"/>
      <c r="Q192" s="172"/>
      <c r="R192" s="172"/>
      <c r="S192" s="172"/>
      <c r="T192" s="172"/>
      <c r="U192" s="172"/>
      <c r="V192" s="174"/>
      <c r="W192" s="65"/>
      <c r="X192" s="65"/>
      <c r="Y192" s="65"/>
      <c r="Z192" s="65"/>
    </row>
    <row r="193" spans="1:26">
      <c r="A193" s="64"/>
      <c r="B193" s="64"/>
      <c r="C193" s="172"/>
      <c r="D193" s="172"/>
      <c r="E193" s="172"/>
      <c r="F193" s="172"/>
      <c r="G193" s="172"/>
      <c r="H193" s="172"/>
      <c r="I193" s="172"/>
      <c r="J193" s="173"/>
      <c r="K193" s="172"/>
      <c r="L193" s="172"/>
      <c r="M193" s="172"/>
      <c r="N193" s="172"/>
      <c r="O193" s="172"/>
      <c r="P193" s="172"/>
      <c r="Q193" s="172"/>
      <c r="R193" s="172"/>
      <c r="S193" s="172"/>
      <c r="T193" s="172"/>
      <c r="U193" s="172"/>
      <c r="V193" s="174"/>
      <c r="W193" s="65"/>
      <c r="X193" s="65"/>
      <c r="Y193" s="65"/>
      <c r="Z193" s="65"/>
    </row>
    <row r="194" spans="1:26">
      <c r="A194" s="64"/>
      <c r="B194" s="64"/>
      <c r="C194" s="172"/>
      <c r="D194" s="172"/>
      <c r="E194" s="172"/>
      <c r="F194" s="172"/>
      <c r="G194" s="172"/>
      <c r="H194" s="172"/>
      <c r="I194" s="172"/>
      <c r="J194" s="173"/>
      <c r="K194" s="172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4"/>
      <c r="W194" s="65"/>
      <c r="X194" s="65"/>
      <c r="Y194" s="65"/>
      <c r="Z194" s="65"/>
    </row>
    <row r="195" spans="1:26">
      <c r="A195" s="64"/>
      <c r="B195" s="64"/>
      <c r="C195" s="172"/>
      <c r="D195" s="172"/>
      <c r="E195" s="172"/>
      <c r="F195" s="172"/>
      <c r="G195" s="172"/>
      <c r="H195" s="172"/>
      <c r="I195" s="172"/>
      <c r="J195" s="173"/>
      <c r="K195" s="172"/>
      <c r="L195" s="172"/>
      <c r="M195" s="172"/>
      <c r="N195" s="172"/>
      <c r="O195" s="172"/>
      <c r="P195" s="172"/>
      <c r="Q195" s="172"/>
      <c r="R195" s="172"/>
      <c r="S195" s="172"/>
      <c r="T195" s="172"/>
      <c r="U195" s="172"/>
      <c r="V195" s="174"/>
      <c r="W195" s="65"/>
      <c r="X195" s="65"/>
      <c r="Y195" s="65"/>
      <c r="Z195" s="65"/>
    </row>
    <row r="196" spans="1:26">
      <c r="A196" s="64"/>
      <c r="B196" s="64"/>
      <c r="C196" s="172"/>
      <c r="D196" s="172"/>
      <c r="E196" s="172"/>
      <c r="F196" s="172"/>
      <c r="G196" s="172"/>
      <c r="H196" s="172"/>
      <c r="I196" s="172"/>
      <c r="J196" s="173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4"/>
      <c r="W196" s="65"/>
      <c r="X196" s="65"/>
      <c r="Y196" s="65"/>
      <c r="Z196" s="65"/>
    </row>
    <row r="197" spans="1:26">
      <c r="A197" s="64"/>
      <c r="B197" s="64"/>
      <c r="C197" s="172"/>
      <c r="D197" s="172"/>
      <c r="E197" s="172"/>
      <c r="F197" s="172"/>
      <c r="G197" s="172"/>
      <c r="H197" s="172"/>
      <c r="I197" s="172"/>
      <c r="J197" s="173"/>
      <c r="K197" s="172"/>
      <c r="L197" s="172"/>
      <c r="M197" s="172"/>
      <c r="N197" s="172"/>
      <c r="O197" s="172"/>
      <c r="P197" s="172"/>
      <c r="Q197" s="172"/>
      <c r="R197" s="172"/>
      <c r="S197" s="172"/>
      <c r="T197" s="172"/>
      <c r="U197" s="172"/>
      <c r="V197" s="174"/>
      <c r="W197" s="65"/>
      <c r="X197" s="65"/>
      <c r="Y197" s="65"/>
      <c r="Z197" s="65"/>
    </row>
    <row r="198" spans="1:26">
      <c r="A198" s="64"/>
      <c r="B198" s="64"/>
      <c r="C198" s="172"/>
      <c r="D198" s="172"/>
      <c r="E198" s="172"/>
      <c r="F198" s="172"/>
      <c r="G198" s="172"/>
      <c r="H198" s="172"/>
      <c r="I198" s="172"/>
      <c r="J198" s="173"/>
      <c r="K198" s="172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4"/>
      <c r="W198" s="65"/>
      <c r="X198" s="65"/>
      <c r="Y198" s="65"/>
      <c r="Z198" s="65"/>
    </row>
    <row r="199" spans="1:26">
      <c r="A199" s="64"/>
      <c r="B199" s="64"/>
      <c r="C199" s="172"/>
      <c r="D199" s="172"/>
      <c r="E199" s="172"/>
      <c r="F199" s="172"/>
      <c r="G199" s="172"/>
      <c r="H199" s="172"/>
      <c r="I199" s="172"/>
      <c r="J199" s="173"/>
      <c r="K199" s="172"/>
      <c r="L199" s="172"/>
      <c r="M199" s="172"/>
      <c r="N199" s="172"/>
      <c r="O199" s="172"/>
      <c r="P199" s="172"/>
      <c r="Q199" s="172"/>
      <c r="R199" s="172"/>
      <c r="S199" s="172"/>
      <c r="T199" s="172"/>
      <c r="U199" s="172"/>
      <c r="V199" s="174"/>
      <c r="W199" s="65"/>
      <c r="X199" s="65"/>
      <c r="Y199" s="65"/>
      <c r="Z199" s="65"/>
    </row>
    <row r="200" spans="1:26">
      <c r="A200" s="64"/>
      <c r="B200" s="64"/>
      <c r="C200" s="172"/>
      <c r="D200" s="172"/>
      <c r="E200" s="172"/>
      <c r="F200" s="172"/>
      <c r="G200" s="172"/>
      <c r="H200" s="172"/>
      <c r="I200" s="172"/>
      <c r="J200" s="173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4"/>
      <c r="W200" s="65"/>
      <c r="X200" s="65"/>
      <c r="Y200" s="65"/>
      <c r="Z200" s="65"/>
    </row>
    <row r="201" spans="1:26">
      <c r="A201" s="64"/>
      <c r="B201" s="64"/>
      <c r="C201" s="172"/>
      <c r="D201" s="172"/>
      <c r="E201" s="172"/>
      <c r="F201" s="172"/>
      <c r="G201" s="172"/>
      <c r="H201" s="172"/>
      <c r="I201" s="172"/>
      <c r="J201" s="173"/>
      <c r="K201" s="172"/>
      <c r="L201" s="172"/>
      <c r="M201" s="172"/>
      <c r="N201" s="172"/>
      <c r="O201" s="172"/>
      <c r="P201" s="172"/>
      <c r="Q201" s="172"/>
      <c r="R201" s="172"/>
      <c r="S201" s="172"/>
      <c r="T201" s="172"/>
      <c r="U201" s="172"/>
      <c r="V201" s="174"/>
      <c r="W201" s="65"/>
      <c r="X201" s="65"/>
      <c r="Y201" s="65"/>
      <c r="Z201" s="65"/>
    </row>
    <row r="202" spans="1:26">
      <c r="A202" s="64"/>
      <c r="B202" s="64"/>
      <c r="C202" s="172"/>
      <c r="D202" s="172"/>
      <c r="E202" s="172"/>
      <c r="F202" s="172"/>
      <c r="G202" s="172"/>
      <c r="H202" s="172"/>
      <c r="I202" s="172"/>
      <c r="J202" s="173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4"/>
      <c r="W202" s="65"/>
      <c r="X202" s="65"/>
      <c r="Y202" s="65"/>
      <c r="Z202" s="65"/>
    </row>
    <row r="203" spans="1:26">
      <c r="A203" s="64"/>
      <c r="B203" s="64"/>
      <c r="C203" s="172"/>
      <c r="D203" s="172"/>
      <c r="E203" s="172"/>
      <c r="F203" s="172"/>
      <c r="G203" s="172"/>
      <c r="H203" s="172"/>
      <c r="I203" s="172"/>
      <c r="J203" s="173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4"/>
      <c r="W203" s="65"/>
      <c r="X203" s="65"/>
      <c r="Y203" s="65"/>
      <c r="Z203" s="65"/>
    </row>
  </sheetData>
  <mergeCells count="27">
    <mergeCell ref="U7:U8"/>
    <mergeCell ref="A3:V3"/>
    <mergeCell ref="O7:O8"/>
    <mergeCell ref="P7:P8"/>
    <mergeCell ref="Q7:Q8"/>
    <mergeCell ref="R7:R8"/>
    <mergeCell ref="S7:S8"/>
    <mergeCell ref="T7:T8"/>
    <mergeCell ref="D6:D8"/>
    <mergeCell ref="E6:E8"/>
    <mergeCell ref="F6:F8"/>
    <mergeCell ref="H6:P6"/>
    <mergeCell ref="Q6:U6"/>
    <mergeCell ref="H7:H8"/>
    <mergeCell ref="I7:I8"/>
    <mergeCell ref="J7:J8"/>
    <mergeCell ref="K7:M7"/>
    <mergeCell ref="N7:N8"/>
    <mergeCell ref="S1:V1"/>
    <mergeCell ref="A2:V2"/>
    <mergeCell ref="A5:A8"/>
    <mergeCell ref="B5:B8"/>
    <mergeCell ref="C5:C8"/>
    <mergeCell ref="D5:F5"/>
    <mergeCell ref="G5:G8"/>
    <mergeCell ref="H5:U5"/>
    <mergeCell ref="V5:V8"/>
  </mergeCells>
  <printOptions horizontalCentered="1"/>
  <pageMargins left="0" right="0" top="0.5" bottom="0.5" header="0.3" footer="0.2"/>
  <pageSetup paperSize="9" scale="93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B5" sqref="B5:B7"/>
    </sheetView>
  </sheetViews>
  <sheetFormatPr defaultRowHeight="21" customHeight="1"/>
  <cols>
    <col min="1" max="1" width="5.5703125" style="4" customWidth="1"/>
    <col min="2" max="2" width="31.28515625" style="3" customWidth="1"/>
    <col min="3" max="3" width="11.7109375" style="5" customWidth="1"/>
    <col min="4" max="4" width="10.7109375" style="5" customWidth="1"/>
    <col min="5" max="5" width="8.5703125" style="6" customWidth="1"/>
    <col min="6" max="6" width="11.7109375" style="6" customWidth="1"/>
    <col min="7" max="7" width="10.7109375" style="6" customWidth="1"/>
    <col min="8" max="8" width="11.7109375" style="5" customWidth="1"/>
    <col min="9" max="9" width="10.7109375" style="5" customWidth="1"/>
    <col min="10" max="10" width="11.7109375" style="5" customWidth="1"/>
    <col min="11" max="11" width="10.7109375" style="5" customWidth="1"/>
    <col min="12" max="12" width="11.7109375" style="5" customWidth="1"/>
    <col min="13" max="13" width="10.7109375" style="5" customWidth="1"/>
    <col min="14" max="14" width="11.28515625" style="7" bestFit="1" customWidth="1"/>
    <col min="15" max="15" width="10.140625" style="5" bestFit="1" customWidth="1"/>
    <col min="16" max="16384" width="9.140625" style="3"/>
  </cols>
  <sheetData>
    <row r="1" spans="1:15" ht="21" customHeight="1">
      <c r="L1" s="42" t="s">
        <v>28</v>
      </c>
      <c r="M1" s="42"/>
    </row>
    <row r="2" spans="1:15" ht="21" customHeight="1">
      <c r="A2" s="53" t="s">
        <v>27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ht="21" customHeight="1">
      <c r="A3" s="55" t="s">
        <v>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5" s="38" customFormat="1" ht="21" customHeight="1">
      <c r="A4" s="37"/>
      <c r="C4" s="39"/>
      <c r="D4" s="39"/>
      <c r="E4" s="40"/>
      <c r="F4" s="40"/>
      <c r="G4" s="40"/>
      <c r="H4" s="39"/>
      <c r="I4" s="39"/>
      <c r="J4" s="39"/>
      <c r="K4" s="54" t="s">
        <v>5</v>
      </c>
      <c r="L4" s="54"/>
      <c r="M4" s="54"/>
      <c r="N4" s="41"/>
      <c r="O4" s="39"/>
    </row>
    <row r="5" spans="1:15" s="10" customFormat="1" ht="24.75" customHeight="1">
      <c r="A5" s="52" t="s">
        <v>6</v>
      </c>
      <c r="B5" s="52" t="s">
        <v>0</v>
      </c>
      <c r="C5" s="44" t="s">
        <v>16</v>
      </c>
      <c r="D5" s="45"/>
      <c r="E5" s="46"/>
      <c r="F5" s="43" t="s">
        <v>23</v>
      </c>
      <c r="G5" s="43"/>
      <c r="H5" s="43"/>
      <c r="I5" s="43"/>
      <c r="J5" s="43"/>
      <c r="K5" s="43"/>
      <c r="L5" s="43"/>
      <c r="M5" s="43"/>
      <c r="N5" s="8"/>
      <c r="O5" s="9"/>
    </row>
    <row r="6" spans="1:15" s="10" customFormat="1" ht="33.75" customHeight="1">
      <c r="A6" s="52"/>
      <c r="B6" s="52"/>
      <c r="C6" s="47"/>
      <c r="D6" s="48"/>
      <c r="E6" s="49"/>
      <c r="F6" s="50" t="s">
        <v>21</v>
      </c>
      <c r="G6" s="51"/>
      <c r="H6" s="43" t="s">
        <v>9</v>
      </c>
      <c r="I6" s="43"/>
      <c r="J6" s="43" t="s">
        <v>10</v>
      </c>
      <c r="K6" s="43"/>
      <c r="L6" s="43" t="s">
        <v>11</v>
      </c>
      <c r="M6" s="43"/>
      <c r="N6" s="8"/>
      <c r="O6" s="9"/>
    </row>
    <row r="7" spans="1:15" s="10" customFormat="1" ht="60" customHeight="1">
      <c r="A7" s="52"/>
      <c r="B7" s="52"/>
      <c r="C7" s="11" t="s">
        <v>8</v>
      </c>
      <c r="D7" s="12" t="s">
        <v>15</v>
      </c>
      <c r="E7" s="11" t="s">
        <v>22</v>
      </c>
      <c r="F7" s="11" t="s">
        <v>8</v>
      </c>
      <c r="G7" s="12" t="s">
        <v>15</v>
      </c>
      <c r="H7" s="11" t="s">
        <v>8</v>
      </c>
      <c r="I7" s="12" t="s">
        <v>15</v>
      </c>
      <c r="J7" s="11" t="s">
        <v>8</v>
      </c>
      <c r="K7" s="12" t="s">
        <v>15</v>
      </c>
      <c r="L7" s="11" t="s">
        <v>8</v>
      </c>
      <c r="M7" s="12" t="s">
        <v>15</v>
      </c>
      <c r="N7" s="8"/>
      <c r="O7" s="9"/>
    </row>
    <row r="8" spans="1:15" s="10" customFormat="1" ht="26.25" customHeight="1">
      <c r="A8" s="14"/>
      <c r="B8" s="14" t="s">
        <v>13</v>
      </c>
      <c r="C8" s="13">
        <f>SUM(C9,C14,C15)</f>
        <v>1275324</v>
      </c>
      <c r="D8" s="13">
        <f>SUM(D9,D14,D15)</f>
        <v>580880</v>
      </c>
      <c r="E8" s="11"/>
      <c r="F8" s="13">
        <f t="shared" ref="F8:M8" si="0">SUM(F9,F14,F15)</f>
        <v>5036869</v>
      </c>
      <c r="G8" s="13">
        <f t="shared" si="0"/>
        <v>2149275.3562439121</v>
      </c>
      <c r="H8" s="13">
        <f t="shared" si="0"/>
        <v>1477024</v>
      </c>
      <c r="I8" s="13">
        <f t="shared" si="0"/>
        <v>648522.38749826059</v>
      </c>
      <c r="J8" s="13">
        <f t="shared" si="0"/>
        <v>1678894</v>
      </c>
      <c r="K8" s="13">
        <f t="shared" si="0"/>
        <v>716362.78541463742</v>
      </c>
      <c r="L8" s="13">
        <f t="shared" si="0"/>
        <v>1880951</v>
      </c>
      <c r="M8" s="13">
        <f t="shared" si="0"/>
        <v>784390.18333101412</v>
      </c>
      <c r="N8" s="8"/>
      <c r="O8" s="9"/>
    </row>
    <row r="9" spans="1:15" s="19" customFormat="1" ht="21" customHeight="1">
      <c r="A9" s="14" t="s">
        <v>1</v>
      </c>
      <c r="B9" s="15" t="s">
        <v>7</v>
      </c>
      <c r="C9" s="16">
        <v>1000000</v>
      </c>
      <c r="D9" s="16">
        <f>SUM(D11:D13)</f>
        <v>329880</v>
      </c>
      <c r="E9" s="11"/>
      <c r="F9" s="13">
        <f>H9+J9+L9</f>
        <v>4200000</v>
      </c>
      <c r="G9" s="13">
        <f>I9+K9+M9</f>
        <v>1385378.3562439121</v>
      </c>
      <c r="H9" s="13">
        <v>1200000</v>
      </c>
      <c r="I9" s="13">
        <f>SUM(I11:I13)</f>
        <v>395822.38749826059</v>
      </c>
      <c r="J9" s="13">
        <v>1400000</v>
      </c>
      <c r="K9" s="13">
        <f>SUM(K11:K13)</f>
        <v>461792.78541463742</v>
      </c>
      <c r="L9" s="13">
        <v>1600000</v>
      </c>
      <c r="M9" s="13">
        <f>SUM(M11:M13)</f>
        <v>527763.18333101412</v>
      </c>
      <c r="N9" s="17"/>
      <c r="O9" s="18"/>
    </row>
    <row r="10" spans="1:15" s="26" customFormat="1" ht="21" customHeight="1">
      <c r="A10" s="20"/>
      <c r="B10" s="21" t="s">
        <v>3</v>
      </c>
      <c r="C10" s="22"/>
      <c r="D10" s="22"/>
      <c r="E10" s="23"/>
      <c r="F10" s="35"/>
      <c r="G10" s="35"/>
      <c r="H10" s="35"/>
      <c r="I10" s="35"/>
      <c r="J10" s="35"/>
      <c r="K10" s="35"/>
      <c r="L10" s="35"/>
      <c r="M10" s="35"/>
      <c r="N10" s="24"/>
      <c r="O10" s="25"/>
    </row>
    <row r="11" spans="1:15" s="33" customFormat="1" ht="34.5" customHeight="1">
      <c r="A11" s="27">
        <v>1</v>
      </c>
      <c r="B11" s="28" t="s">
        <v>24</v>
      </c>
      <c r="C11" s="29">
        <v>242375</v>
      </c>
      <c r="D11" s="29"/>
      <c r="E11" s="30"/>
      <c r="F11" s="36">
        <f>H11+J11+L11</f>
        <v>1018080</v>
      </c>
      <c r="G11" s="13"/>
      <c r="H11" s="36">
        <f>H9*24.24%</f>
        <v>290880</v>
      </c>
      <c r="I11" s="36"/>
      <c r="J11" s="36">
        <f>J9*24.24%</f>
        <v>339359.99999999994</v>
      </c>
      <c r="K11" s="36"/>
      <c r="L11" s="36">
        <f>L9*24.24%</f>
        <v>387839.99999999994</v>
      </c>
      <c r="M11" s="36"/>
      <c r="N11" s="31"/>
      <c r="O11" s="32"/>
    </row>
    <row r="12" spans="1:15" s="33" customFormat="1" ht="35.1" customHeight="1">
      <c r="A12" s="27">
        <v>2</v>
      </c>
      <c r="B12" s="28" t="s">
        <v>26</v>
      </c>
      <c r="C12" s="29">
        <v>436594</v>
      </c>
      <c r="D12" s="29">
        <v>34849</v>
      </c>
      <c r="E12" s="30">
        <f>D12/C12</f>
        <v>7.9820153277415637E-2</v>
      </c>
      <c r="F12" s="36">
        <f>H12+J12+L12</f>
        <v>1833720</v>
      </c>
      <c r="G12" s="36">
        <f>I12+K12+M12</f>
        <v>146367.8114678626</v>
      </c>
      <c r="H12" s="36">
        <f>H9*43.66%</f>
        <v>523920</v>
      </c>
      <c r="I12" s="36">
        <f>E12*H12</f>
        <v>41819.374705103597</v>
      </c>
      <c r="J12" s="36">
        <f>J9*43.66%</f>
        <v>611240</v>
      </c>
      <c r="K12" s="36">
        <f>E12*J12</f>
        <v>48789.270489287534</v>
      </c>
      <c r="L12" s="36">
        <f>L9*43.66%</f>
        <v>698560</v>
      </c>
      <c r="M12" s="36">
        <f>E12*L12</f>
        <v>55759.16627347147</v>
      </c>
      <c r="N12" s="31"/>
      <c r="O12" s="32"/>
    </row>
    <row r="13" spans="1:15" s="33" customFormat="1" ht="35.1" customHeight="1">
      <c r="A13" s="27">
        <v>3</v>
      </c>
      <c r="B13" s="28" t="s">
        <v>25</v>
      </c>
      <c r="C13" s="29">
        <v>321031</v>
      </c>
      <c r="D13" s="29">
        <v>295031</v>
      </c>
      <c r="E13" s="30">
        <f>D13/C13</f>
        <v>0.91901093663851774</v>
      </c>
      <c r="F13" s="36">
        <f>H13+J13+L13</f>
        <v>1348200</v>
      </c>
      <c r="G13" s="36">
        <f>I13+K13+M13</f>
        <v>1239010.5447760494</v>
      </c>
      <c r="H13" s="36">
        <f>H9*32.1%</f>
        <v>385200</v>
      </c>
      <c r="I13" s="36">
        <f>E13*H13</f>
        <v>354003.01279315702</v>
      </c>
      <c r="J13" s="36">
        <f>J9*32.1%</f>
        <v>449400</v>
      </c>
      <c r="K13" s="36">
        <f>E13*J13</f>
        <v>413003.51492534985</v>
      </c>
      <c r="L13" s="36">
        <f>L9*32.1%</f>
        <v>513600</v>
      </c>
      <c r="M13" s="36">
        <f>E13*L13</f>
        <v>472004.01705754269</v>
      </c>
      <c r="N13" s="31"/>
      <c r="O13" s="32"/>
    </row>
    <row r="14" spans="1:15" s="19" customFormat="1" ht="35.25" customHeight="1">
      <c r="A14" s="14" t="s">
        <v>2</v>
      </c>
      <c r="B14" s="15" t="s">
        <v>18</v>
      </c>
      <c r="C14" s="16">
        <v>17000</v>
      </c>
      <c r="D14" s="16">
        <v>17000</v>
      </c>
      <c r="E14" s="11"/>
      <c r="F14" s="13">
        <f t="shared" ref="F14:F17" si="1">H14+J14+L14</f>
        <v>61897</v>
      </c>
      <c r="G14" s="13">
        <f t="shared" ref="G14:G17" si="2">I14+K14+M14</f>
        <v>61897</v>
      </c>
      <c r="H14" s="16">
        <f>C14*1.1</f>
        <v>18700</v>
      </c>
      <c r="I14" s="16">
        <f>H14</f>
        <v>18700</v>
      </c>
      <c r="J14" s="16">
        <f>H14*1.1</f>
        <v>20570</v>
      </c>
      <c r="K14" s="16">
        <f>J14</f>
        <v>20570</v>
      </c>
      <c r="L14" s="16">
        <f>J14*1.1</f>
        <v>22627.000000000004</v>
      </c>
      <c r="M14" s="16">
        <f>L14</f>
        <v>22627.000000000004</v>
      </c>
      <c r="N14" s="17"/>
      <c r="O14" s="18"/>
    </row>
    <row r="15" spans="1:15" s="19" customFormat="1" ht="60.75" customHeight="1">
      <c r="A15" s="14" t="s">
        <v>4</v>
      </c>
      <c r="B15" s="15" t="s">
        <v>19</v>
      </c>
      <c r="C15" s="16">
        <f>SUM(C16:C17)</f>
        <v>258324</v>
      </c>
      <c r="D15" s="16">
        <f>SUM(D16:D17)</f>
        <v>234000</v>
      </c>
      <c r="E15" s="11"/>
      <c r="F15" s="13">
        <f t="shared" si="1"/>
        <v>774972</v>
      </c>
      <c r="G15" s="13">
        <f t="shared" si="2"/>
        <v>702000</v>
      </c>
      <c r="H15" s="16">
        <f t="shared" ref="H15:M15" si="3">SUM(H16:H17)</f>
        <v>258324</v>
      </c>
      <c r="I15" s="16">
        <f t="shared" si="3"/>
        <v>234000</v>
      </c>
      <c r="J15" s="16">
        <f t="shared" si="3"/>
        <v>258324</v>
      </c>
      <c r="K15" s="16">
        <f t="shared" si="3"/>
        <v>234000</v>
      </c>
      <c r="L15" s="16">
        <f t="shared" si="3"/>
        <v>258324</v>
      </c>
      <c r="M15" s="16">
        <f t="shared" si="3"/>
        <v>234000</v>
      </c>
      <c r="N15" s="17"/>
      <c r="O15" s="18"/>
    </row>
    <row r="16" spans="1:15" s="33" customFormat="1" ht="51.75" customHeight="1">
      <c r="A16" s="27">
        <v>1</v>
      </c>
      <c r="B16" s="28" t="s">
        <v>20</v>
      </c>
      <c r="C16" s="29">
        <v>180546</v>
      </c>
      <c r="D16" s="29">
        <v>164000</v>
      </c>
      <c r="E16" s="34"/>
      <c r="F16" s="36">
        <f t="shared" si="1"/>
        <v>541638</v>
      </c>
      <c r="G16" s="36">
        <f t="shared" si="2"/>
        <v>492000</v>
      </c>
      <c r="H16" s="29">
        <v>180546</v>
      </c>
      <c r="I16" s="29">
        <v>164000</v>
      </c>
      <c r="J16" s="29">
        <v>180546</v>
      </c>
      <c r="K16" s="29">
        <v>164000</v>
      </c>
      <c r="L16" s="29">
        <v>180546</v>
      </c>
      <c r="M16" s="29">
        <v>164000</v>
      </c>
      <c r="N16" s="31"/>
      <c r="O16" s="32"/>
    </row>
    <row r="17" spans="1:15" s="33" customFormat="1" ht="50.25" customHeight="1">
      <c r="A17" s="27">
        <v>2</v>
      </c>
      <c r="B17" s="28" t="s">
        <v>17</v>
      </c>
      <c r="C17" s="29">
        <v>77778</v>
      </c>
      <c r="D17" s="29">
        <v>70000</v>
      </c>
      <c r="E17" s="34"/>
      <c r="F17" s="36">
        <f t="shared" si="1"/>
        <v>233334</v>
      </c>
      <c r="G17" s="36">
        <f t="shared" si="2"/>
        <v>210000</v>
      </c>
      <c r="H17" s="29">
        <v>77778</v>
      </c>
      <c r="I17" s="29">
        <v>70000</v>
      </c>
      <c r="J17" s="29">
        <v>77778</v>
      </c>
      <c r="K17" s="29">
        <v>70000</v>
      </c>
      <c r="L17" s="29">
        <v>77778</v>
      </c>
      <c r="M17" s="29">
        <v>70000</v>
      </c>
      <c r="N17" s="31"/>
      <c r="O17" s="32"/>
    </row>
  </sheetData>
  <mergeCells count="12">
    <mergeCell ref="C5:E6"/>
    <mergeCell ref="F6:G6"/>
    <mergeCell ref="A5:A7"/>
    <mergeCell ref="B5:B7"/>
    <mergeCell ref="A2:M2"/>
    <mergeCell ref="K4:M4"/>
    <mergeCell ref="A3:M3"/>
    <mergeCell ref="L1:M1"/>
    <mergeCell ref="H6:I6"/>
    <mergeCell ref="J6:K6"/>
    <mergeCell ref="L6:M6"/>
    <mergeCell ref="F5:M5"/>
  </mergeCells>
  <printOptions horizontalCentered="1"/>
  <pageMargins left="0" right="0" top="0.6" bottom="0.6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PL01</vt:lpstr>
      <vt:lpstr>PL02</vt:lpstr>
      <vt:lpstr>'PL01'!Print_Titles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nguyenminhtan</dc:creator>
  <cp:lastModifiedBy>THANH - NS</cp:lastModifiedBy>
  <cp:lastPrinted>2017-11-22T08:28:32Z</cp:lastPrinted>
  <dcterms:created xsi:type="dcterms:W3CDTF">2017-04-11T09:45:35Z</dcterms:created>
  <dcterms:modified xsi:type="dcterms:W3CDTF">2017-11-22T09:01:54Z</dcterms:modified>
</cp:coreProperties>
</file>